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\\172.16.14.158\Dpto. RRHH\Registro-Control y Nomina\NOMINA II\NOMINA\NOMINAS PARA PORTAL INSTITUCIONAL\PORTAL 2021\AGOSTO 2021\"/>
    </mc:Choice>
  </mc:AlternateContent>
  <xr:revisionPtr revIDLastSave="0" documentId="13_ncr:1_{0C12DA02-2189-4F30-A0D2-8CB12268F485}" xr6:coauthVersionLast="47" xr6:coauthVersionMax="47" xr10:uidLastSave="{00000000-0000-0000-0000-000000000000}"/>
  <bookViews>
    <workbookView xWindow="-120" yWindow="-120" windowWidth="29040" windowHeight="15840" tabRatio="599" xr2:uid="{00000000-000D-0000-FFFF-FFFF00000000}"/>
  </bookViews>
  <sheets>
    <sheet name="NOMINA FIJOS " sheetId="4" r:id="rId1"/>
    <sheet name="PERSONAL TEMPORAL" sheetId="13" r:id="rId2"/>
    <sheet name="TRAMITE PENSION " sheetId="14" r:id="rId3"/>
  </sheets>
  <definedNames>
    <definedName name="_xlnm.Print_Area" localSheetId="0">'NOMINA FIJOS '!$A$1:$L$1000256</definedName>
    <definedName name="_xlnm.Print_Area" localSheetId="1">'PERSONAL TEMPORAL'!$A$1:$N$198</definedName>
    <definedName name="_xlnm.Print_Area" localSheetId="2">'TRAMITE PENSION '!$A$1:$L$38</definedName>
    <definedName name="_xlnm.Print_Titles" localSheetId="0">'NOMINA FIJOS '!$1:$7</definedName>
    <definedName name="_xlnm.Print_Titles" localSheetId="1">'PERSONAL TEMPORAL'!$1:$7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14" l="1"/>
  <c r="K7" i="14"/>
  <c r="L7" i="14"/>
  <c r="G8" i="14"/>
  <c r="K8" i="14"/>
  <c r="L8" i="14"/>
  <c r="G9" i="14"/>
  <c r="K9" i="14"/>
  <c r="L9" i="14"/>
  <c r="G10" i="14"/>
  <c r="K10" i="14"/>
  <c r="L10" i="14"/>
  <c r="G11" i="14"/>
  <c r="H11" i="14"/>
  <c r="K11" i="14"/>
  <c r="L11" i="14"/>
  <c r="G12" i="14"/>
  <c r="H12" i="14"/>
  <c r="K12" i="14"/>
  <c r="L12" i="14"/>
  <c r="G13" i="14"/>
  <c r="H13" i="14"/>
  <c r="K13" i="14"/>
  <c r="L13" i="14"/>
  <c r="G14" i="14"/>
  <c r="H14" i="14"/>
  <c r="K14" i="14"/>
  <c r="L14" i="14"/>
  <c r="G15" i="14"/>
  <c r="H15" i="14"/>
  <c r="K15" i="14"/>
  <c r="L15" i="14"/>
  <c r="G16" i="14"/>
  <c r="H16" i="14"/>
  <c r="K16" i="14"/>
  <c r="L16" i="14"/>
  <c r="G17" i="14"/>
  <c r="H17" i="14"/>
  <c r="K17" i="14"/>
  <c r="L17" i="14"/>
  <c r="G18" i="14"/>
  <c r="H18" i="14"/>
  <c r="K18" i="14"/>
  <c r="L18" i="14"/>
  <c r="G19" i="14"/>
  <c r="H19" i="14"/>
  <c r="K19" i="14"/>
  <c r="L19" i="14"/>
  <c r="G20" i="14"/>
  <c r="H20" i="14"/>
  <c r="K20" i="14"/>
  <c r="L20" i="14"/>
  <c r="G21" i="14"/>
  <c r="H21" i="14"/>
  <c r="K21" i="14"/>
  <c r="L21" i="14"/>
  <c r="G22" i="14"/>
  <c r="H22" i="14"/>
  <c r="K22" i="14"/>
  <c r="L22" i="14"/>
  <c r="G23" i="14"/>
  <c r="H23" i="14"/>
  <c r="K23" i="14"/>
  <c r="L23" i="14"/>
  <c r="G24" i="14"/>
  <c r="H24" i="14"/>
  <c r="K24" i="14"/>
  <c r="L24" i="14"/>
  <c r="G25" i="14"/>
  <c r="H25" i="14"/>
  <c r="K25" i="14"/>
  <c r="L25" i="14"/>
  <c r="G26" i="14"/>
  <c r="H26" i="14"/>
  <c r="K26" i="14"/>
  <c r="L26" i="14"/>
  <c r="G27" i="14"/>
  <c r="H27" i="14"/>
  <c r="K27" i="14"/>
  <c r="L27" i="14"/>
  <c r="G28" i="14"/>
  <c r="H28" i="14"/>
  <c r="K28" i="14"/>
  <c r="L28" i="14"/>
  <c r="G29" i="14"/>
  <c r="H29" i="14"/>
  <c r="K29" i="14"/>
  <c r="L29" i="14"/>
  <c r="G30" i="14"/>
  <c r="H30" i="14"/>
  <c r="K30" i="14"/>
  <c r="L30" i="14"/>
  <c r="K188" i="13"/>
  <c r="L188" i="13"/>
  <c r="K184" i="13"/>
  <c r="L184" i="13"/>
  <c r="K180" i="13"/>
  <c r="L180" i="13"/>
  <c r="I175" i="13"/>
  <c r="J175" i="13"/>
  <c r="K175" i="13"/>
  <c r="L175" i="13"/>
  <c r="K170" i="13"/>
  <c r="L170" i="13"/>
  <c r="K163" i="13"/>
  <c r="L163" i="13"/>
  <c r="K155" i="13"/>
  <c r="L155" i="13"/>
  <c r="K146" i="13"/>
  <c r="L146" i="13"/>
  <c r="K141" i="13"/>
  <c r="L141" i="13"/>
  <c r="K137" i="13"/>
  <c r="L137" i="13"/>
  <c r="I130" i="13"/>
  <c r="J130" i="13"/>
  <c r="K130" i="13"/>
  <c r="L130" i="13"/>
  <c r="K126" i="13"/>
  <c r="L126" i="13"/>
  <c r="K122" i="13"/>
  <c r="L122" i="13"/>
  <c r="K118" i="13"/>
  <c r="L118" i="13"/>
  <c r="K114" i="13"/>
  <c r="L114" i="13"/>
  <c r="K110" i="13"/>
  <c r="L110" i="13"/>
  <c r="K102" i="13"/>
  <c r="L102" i="13"/>
  <c r="K97" i="13"/>
  <c r="L97" i="13"/>
  <c r="K93" i="13"/>
  <c r="L93" i="13"/>
  <c r="K89" i="13"/>
  <c r="L89" i="13"/>
  <c r="K85" i="13"/>
  <c r="L85" i="13"/>
  <c r="K79" i="13"/>
  <c r="L79" i="13"/>
  <c r="K75" i="13"/>
  <c r="L75" i="13"/>
  <c r="K71" i="13"/>
  <c r="L71" i="13"/>
  <c r="K66" i="13"/>
  <c r="L66" i="13"/>
  <c r="K62" i="13"/>
  <c r="L62" i="13"/>
  <c r="K58" i="13"/>
  <c r="L58" i="13"/>
  <c r="K54" i="13"/>
  <c r="L54" i="13"/>
  <c r="K49" i="13"/>
  <c r="L49" i="13"/>
  <c r="K45" i="13"/>
  <c r="L45" i="13"/>
  <c r="K40" i="13"/>
  <c r="L40" i="13"/>
  <c r="K37" i="13"/>
  <c r="L37" i="13"/>
  <c r="K33" i="13"/>
  <c r="L33" i="13"/>
  <c r="K29" i="13"/>
  <c r="L29" i="13"/>
  <c r="K25" i="13"/>
  <c r="L25" i="13"/>
  <c r="K19" i="13"/>
  <c r="L19" i="13"/>
  <c r="K11" i="13"/>
  <c r="L11" i="13"/>
  <c r="J178" i="13"/>
  <c r="I178" i="13"/>
  <c r="M178" i="13" s="1"/>
  <c r="J159" i="13"/>
  <c r="I154" i="13"/>
  <c r="J154" i="13"/>
  <c r="J133" i="13"/>
  <c r="H137" i="13"/>
  <c r="J125" i="13"/>
  <c r="J126" i="13" s="1"/>
  <c r="J117" i="13"/>
  <c r="J118" i="13" s="1"/>
  <c r="J113" i="13"/>
  <c r="J114" i="13" s="1"/>
  <c r="J100" i="13"/>
  <c r="I100" i="13"/>
  <c r="J88" i="13"/>
  <c r="J89" i="13" s="1"/>
  <c r="M154" i="13" l="1"/>
  <c r="N154" i="13" s="1"/>
  <c r="N178" i="13"/>
  <c r="H188" i="13"/>
  <c r="H184" i="13"/>
  <c r="H180" i="13"/>
  <c r="M174" i="13"/>
  <c r="N174" i="13" s="1"/>
  <c r="H175" i="13"/>
  <c r="H170" i="13"/>
  <c r="H163" i="13"/>
  <c r="H155" i="13"/>
  <c r="H150" i="13"/>
  <c r="H146" i="13"/>
  <c r="H141" i="13"/>
  <c r="H130" i="13"/>
  <c r="H126" i="13"/>
  <c r="H122" i="13"/>
  <c r="H118" i="13"/>
  <c r="H114" i="13"/>
  <c r="H110" i="13"/>
  <c r="H102" i="13"/>
  <c r="H97" i="13"/>
  <c r="H93" i="13"/>
  <c r="H89" i="13"/>
  <c r="H85" i="13"/>
  <c r="H79" i="13"/>
  <c r="H75" i="13"/>
  <c r="H71" i="13"/>
  <c r="H66" i="13"/>
  <c r="H62" i="13"/>
  <c r="H58" i="13"/>
  <c r="H54" i="13"/>
  <c r="H49" i="13"/>
  <c r="H45" i="13"/>
  <c r="H40" i="13"/>
  <c r="H37" i="13"/>
  <c r="H33" i="13"/>
  <c r="H29" i="13"/>
  <c r="H25" i="13"/>
  <c r="H19" i="13"/>
  <c r="J17" i="13"/>
  <c r="I17" i="13"/>
  <c r="H11" i="13"/>
  <c r="J10" i="13"/>
  <c r="J11" i="13" s="1"/>
  <c r="I10" i="13"/>
  <c r="A10" i="13"/>
  <c r="A14" i="13" s="1"/>
  <c r="J169" i="13"/>
  <c r="I169" i="13"/>
  <c r="J168" i="13"/>
  <c r="I168" i="13"/>
  <c r="J167" i="13"/>
  <c r="I167" i="13"/>
  <c r="J187" i="13"/>
  <c r="J188" i="13" s="1"/>
  <c r="I187" i="13"/>
  <c r="I188" i="13" s="1"/>
  <c r="J162" i="13"/>
  <c r="I162" i="13"/>
  <c r="J161" i="13"/>
  <c r="I161" i="13"/>
  <c r="J160" i="13"/>
  <c r="J163" i="13" s="1"/>
  <c r="I160" i="13"/>
  <c r="I159" i="13"/>
  <c r="M136" i="13"/>
  <c r="N136" i="13" s="1"/>
  <c r="J140" i="13"/>
  <c r="J141" i="13" s="1"/>
  <c r="I140" i="13"/>
  <c r="I141" i="13" s="1"/>
  <c r="I170" i="13" l="1"/>
  <c r="H191" i="13"/>
  <c r="I163" i="13"/>
  <c r="J170" i="13"/>
  <c r="M17" i="13"/>
  <c r="N17" i="13" s="1"/>
  <c r="M10" i="13"/>
  <c r="N10" i="13" s="1"/>
  <c r="M167" i="13"/>
  <c r="M169" i="13"/>
  <c r="N169" i="13" s="1"/>
  <c r="M168" i="13"/>
  <c r="N168" i="13" s="1"/>
  <c r="M187" i="13"/>
  <c r="M188" i="13" s="1"/>
  <c r="M161" i="13"/>
  <c r="N161" i="13" s="1"/>
  <c r="M159" i="13"/>
  <c r="M160" i="13"/>
  <c r="N160" i="13" s="1"/>
  <c r="M162" i="13"/>
  <c r="N162" i="13" s="1"/>
  <c r="M140" i="13"/>
  <c r="M170" i="13" l="1"/>
  <c r="N140" i="13"/>
  <c r="N141" i="13" s="1"/>
  <c r="M141" i="13"/>
  <c r="N159" i="13"/>
  <c r="N163" i="13" s="1"/>
  <c r="M163" i="13"/>
  <c r="N167" i="13"/>
  <c r="N170" i="13" s="1"/>
  <c r="N187" i="13"/>
  <c r="N188" i="13" s="1"/>
  <c r="I133" i="13" l="1"/>
  <c r="I113" i="13"/>
  <c r="J121" i="13"/>
  <c r="J122" i="13" s="1"/>
  <c r="I121" i="13"/>
  <c r="I122" i="13" s="1"/>
  <c r="I117" i="13"/>
  <c r="J105" i="13"/>
  <c r="I105" i="13"/>
  <c r="J74" i="13"/>
  <c r="J75" i="13" s="1"/>
  <c r="I74" i="13"/>
  <c r="I75" i="13" s="1"/>
  <c r="I65" i="13"/>
  <c r="J65" i="13"/>
  <c r="J61" i="13"/>
  <c r="J62" i="13" s="1"/>
  <c r="I61" i="13"/>
  <c r="I62" i="13" s="1"/>
  <c r="I44" i="13"/>
  <c r="J44" i="13"/>
  <c r="J43" i="13"/>
  <c r="I43" i="13"/>
  <c r="I24" i="13"/>
  <c r="J24" i="13"/>
  <c r="I22" i="13"/>
  <c r="J22" i="13"/>
  <c r="I45" i="13" l="1"/>
  <c r="M117" i="13"/>
  <c r="M118" i="13" s="1"/>
  <c r="I118" i="13"/>
  <c r="M113" i="13"/>
  <c r="I114" i="13"/>
  <c r="J45" i="13"/>
  <c r="M121" i="13"/>
  <c r="M133" i="13"/>
  <c r="M105" i="13"/>
  <c r="N117" i="13"/>
  <c r="N118" i="13" s="1"/>
  <c r="M100" i="13"/>
  <c r="M74" i="13"/>
  <c r="M65" i="13"/>
  <c r="N65" i="13" s="1"/>
  <c r="M61" i="13"/>
  <c r="M62" i="13" s="1"/>
  <c r="M44" i="13"/>
  <c r="N44" i="13" s="1"/>
  <c r="M43" i="13"/>
  <c r="M24" i="13"/>
  <c r="N24" i="13" s="1"/>
  <c r="M22" i="13"/>
  <c r="N121" i="13" l="1"/>
  <c r="N122" i="13" s="1"/>
  <c r="M122" i="13"/>
  <c r="M45" i="13"/>
  <c r="N74" i="13"/>
  <c r="N75" i="13" s="1"/>
  <c r="M75" i="13"/>
  <c r="N113" i="13"/>
  <c r="N114" i="13" s="1"/>
  <c r="M114" i="13"/>
  <c r="N105" i="13"/>
  <c r="N43" i="13"/>
  <c r="N45" i="13" s="1"/>
  <c r="N22" i="13"/>
  <c r="N100" i="13"/>
  <c r="N133" i="13"/>
  <c r="N61" i="13"/>
  <c r="N62" i="13" s="1"/>
  <c r="I31" i="14" l="1"/>
  <c r="F31" i="14"/>
  <c r="F207" i="4"/>
  <c r="F197" i="4"/>
  <c r="F189" i="4"/>
  <c r="F185" i="4"/>
  <c r="F180" i="4"/>
  <c r="F174" i="4"/>
  <c r="F167" i="4"/>
  <c r="F162" i="4"/>
  <c r="F158" i="4"/>
  <c r="F149" i="4"/>
  <c r="F143" i="4"/>
  <c r="F135" i="4"/>
  <c r="F128" i="4"/>
  <c r="F120" i="4"/>
  <c r="F114" i="4"/>
  <c r="F20" i="4"/>
  <c r="F24" i="4"/>
  <c r="F30" i="4"/>
  <c r="F36" i="4"/>
  <c r="F42" i="4"/>
  <c r="F47" i="4"/>
  <c r="F54" i="4"/>
  <c r="F59" i="4"/>
  <c r="F68" i="4"/>
  <c r="F72" i="4"/>
  <c r="F78" i="4"/>
  <c r="F85" i="4"/>
  <c r="F97" i="4"/>
  <c r="F92" i="4"/>
  <c r="F101" i="4"/>
  <c r="I101" i="4"/>
  <c r="J101" i="4"/>
  <c r="K130" i="4"/>
  <c r="Q130" i="4"/>
  <c r="I135" i="4"/>
  <c r="J135" i="4"/>
  <c r="I406" i="4"/>
  <c r="J406" i="4"/>
  <c r="F406" i="4"/>
  <c r="G405" i="4"/>
  <c r="G404" i="4"/>
  <c r="G403" i="4"/>
  <c r="G402" i="4"/>
  <c r="G401" i="4"/>
  <c r="G400" i="4"/>
  <c r="G399" i="4"/>
  <c r="G398" i="4"/>
  <c r="G397" i="4"/>
  <c r="G396" i="4"/>
  <c r="G395" i="4"/>
  <c r="G394" i="4"/>
  <c r="G393" i="4"/>
  <c r="G392" i="4"/>
  <c r="G391" i="4"/>
  <c r="G390" i="4"/>
  <c r="G389" i="4"/>
  <c r="G388" i="4"/>
  <c r="G387" i="4"/>
  <c r="G386" i="4"/>
  <c r="G385" i="4"/>
  <c r="G384" i="4"/>
  <c r="G383" i="4"/>
  <c r="I376" i="4"/>
  <c r="J376" i="4"/>
  <c r="F376" i="4"/>
  <c r="I357" i="4"/>
  <c r="J357" i="4"/>
  <c r="F357" i="4"/>
  <c r="K342" i="4"/>
  <c r="L342" i="4" s="1"/>
  <c r="K346" i="4"/>
  <c r="L346" i="4" s="1"/>
  <c r="K347" i="4"/>
  <c r="L347" i="4" s="1"/>
  <c r="K348" i="4"/>
  <c r="L348" i="4" s="1"/>
  <c r="K333" i="4"/>
  <c r="K302" i="4"/>
  <c r="L302" i="4" s="1"/>
  <c r="I271" i="4"/>
  <c r="J271" i="4"/>
  <c r="F271" i="4"/>
  <c r="I325" i="4"/>
  <c r="J325" i="4"/>
  <c r="F325" i="4"/>
  <c r="G321" i="4"/>
  <c r="H321" i="4"/>
  <c r="G322" i="4"/>
  <c r="H322" i="4"/>
  <c r="G323" i="4"/>
  <c r="H323" i="4"/>
  <c r="G324" i="4"/>
  <c r="H324" i="4"/>
  <c r="K321" i="4" l="1"/>
  <c r="L321" i="4" s="1"/>
  <c r="G406" i="4"/>
  <c r="K323" i="4"/>
  <c r="L323" i="4" s="1"/>
  <c r="K324" i="4"/>
  <c r="L324" i="4" s="1"/>
  <c r="K322" i="4"/>
  <c r="L322" i="4" s="1"/>
  <c r="L333" i="4"/>
  <c r="I253" i="4"/>
  <c r="J253" i="4"/>
  <c r="F253" i="4"/>
  <c r="I243" i="4"/>
  <c r="J243" i="4"/>
  <c r="F243" i="4"/>
  <c r="G242" i="4" l="1"/>
  <c r="H242" i="4"/>
  <c r="G241" i="4"/>
  <c r="H214" i="4"/>
  <c r="Q160" i="4"/>
  <c r="H118" i="4"/>
  <c r="H119" i="4"/>
  <c r="G118" i="4"/>
  <c r="K99" i="4"/>
  <c r="Q99" i="4"/>
  <c r="Q70" i="4"/>
  <c r="K15" i="4"/>
  <c r="L15" i="4" s="1"/>
  <c r="K14" i="4"/>
  <c r="L14" i="4" s="1"/>
  <c r="J31" i="14"/>
  <c r="I275" i="4"/>
  <c r="J275" i="4"/>
  <c r="F275" i="4"/>
  <c r="I331" i="4"/>
  <c r="J331" i="4"/>
  <c r="F331" i="4"/>
  <c r="H330" i="4"/>
  <c r="G330" i="4"/>
  <c r="J380" i="4"/>
  <c r="I380" i="4"/>
  <c r="F380" i="4"/>
  <c r="H379" i="4"/>
  <c r="H380" i="4" s="1"/>
  <c r="G379" i="4"/>
  <c r="G380" i="4" s="1"/>
  <c r="J370" i="4"/>
  <c r="I370" i="4"/>
  <c r="F370" i="4"/>
  <c r="H369" i="4"/>
  <c r="H370" i="4" s="1"/>
  <c r="G369" i="4"/>
  <c r="J366" i="4"/>
  <c r="I366" i="4"/>
  <c r="F366" i="4"/>
  <c r="H365" i="4"/>
  <c r="H366" i="4" s="1"/>
  <c r="G365" i="4"/>
  <c r="G366" i="4" s="1"/>
  <c r="H329" i="4"/>
  <c r="G329" i="4"/>
  <c r="H328" i="4"/>
  <c r="G328" i="4"/>
  <c r="F264" i="4"/>
  <c r="H251" i="4"/>
  <c r="G251" i="4"/>
  <c r="J247" i="4"/>
  <c r="I247" i="4"/>
  <c r="F247" i="4"/>
  <c r="H246" i="4"/>
  <c r="H247" i="4" s="1"/>
  <c r="G246" i="4"/>
  <c r="I264" i="4"/>
  <c r="J264" i="4"/>
  <c r="I229" i="4"/>
  <c r="J229" i="4"/>
  <c r="F229" i="4"/>
  <c r="G247" i="4" l="1"/>
  <c r="K246" i="4"/>
  <c r="L246" i="4" s="1"/>
  <c r="K251" i="4"/>
  <c r="K118" i="4"/>
  <c r="L118" i="4" s="1"/>
  <c r="G243" i="4"/>
  <c r="K242" i="4"/>
  <c r="L242" i="4" s="1"/>
  <c r="H331" i="4"/>
  <c r="G331" i="4"/>
  <c r="K330" i="4"/>
  <c r="L330" i="4" s="1"/>
  <c r="K379" i="4"/>
  <c r="K369" i="4"/>
  <c r="L369" i="4" s="1"/>
  <c r="G370" i="4"/>
  <c r="K365" i="4"/>
  <c r="L365" i="4" s="1"/>
  <c r="L366" i="4" s="1"/>
  <c r="K328" i="4"/>
  <c r="K329" i="4"/>
  <c r="L329" i="4" s="1"/>
  <c r="L251" i="4" l="1"/>
  <c r="L328" i="4"/>
  <c r="L331" i="4" s="1"/>
  <c r="K331" i="4"/>
  <c r="L379" i="4"/>
  <c r="L380" i="4" s="1"/>
  <c r="K380" i="4"/>
  <c r="K370" i="4"/>
  <c r="L370" i="4"/>
  <c r="K366" i="4"/>
  <c r="K247" i="4"/>
  <c r="L247" i="4"/>
  <c r="H33" i="4" l="1"/>
  <c r="H23" i="4"/>
  <c r="H19" i="4"/>
  <c r="F16" i="4"/>
  <c r="A11" i="4"/>
  <c r="A12" i="4" s="1"/>
  <c r="A13" i="4" s="1"/>
  <c r="H100" i="4"/>
  <c r="H101" i="4" s="1"/>
  <c r="G100" i="4"/>
  <c r="H227" i="4"/>
  <c r="G227" i="4"/>
  <c r="H139" i="4"/>
  <c r="G139" i="4"/>
  <c r="I211" i="4"/>
  <c r="J211" i="4"/>
  <c r="F211" i="4"/>
  <c r="K100" i="4" l="1"/>
  <c r="K101" i="4" s="1"/>
  <c r="G101" i="4"/>
  <c r="K227" i="4"/>
  <c r="K139" i="4"/>
  <c r="L139" i="4" s="1"/>
  <c r="L100" i="4" l="1"/>
  <c r="O101" i="4" s="1"/>
  <c r="L227" i="4"/>
  <c r="K150" i="13"/>
  <c r="L150" i="13"/>
  <c r="J69" i="13"/>
  <c r="I69" i="13"/>
  <c r="J64" i="13"/>
  <c r="J66" i="13" s="1"/>
  <c r="I64" i="13"/>
  <c r="I66" i="13" s="1"/>
  <c r="I53" i="13"/>
  <c r="J53" i="13"/>
  <c r="Q182" i="4"/>
  <c r="Q45" i="4"/>
  <c r="K45" i="4"/>
  <c r="L45" i="4" s="1"/>
  <c r="M69" i="13" l="1"/>
  <c r="N69" i="13" s="1"/>
  <c r="M64" i="13"/>
  <c r="M66" i="13" s="1"/>
  <c r="M53" i="13"/>
  <c r="N53" i="13" s="1"/>
  <c r="N64" i="13" l="1"/>
  <c r="N66" i="13" s="1"/>
  <c r="I54" i="4" l="1"/>
  <c r="J54" i="4"/>
  <c r="F362" i="4"/>
  <c r="F300" i="4"/>
  <c r="F294" i="4"/>
  <c r="F285" i="4"/>
  <c r="F257" i="4"/>
  <c r="F238" i="4"/>
  <c r="F233" i="4"/>
  <c r="F225" i="4"/>
  <c r="F219" i="4"/>
  <c r="F215" i="4"/>
  <c r="F106" i="4"/>
  <c r="H405" i="4"/>
  <c r="F408" i="4" l="1"/>
  <c r="F421" i="4" s="1"/>
  <c r="K405" i="4"/>
  <c r="L405" i="4" s="1"/>
  <c r="G263" i="4"/>
  <c r="H263" i="4"/>
  <c r="G232" i="4"/>
  <c r="H232" i="4"/>
  <c r="I233" i="4"/>
  <c r="J233" i="4"/>
  <c r="J162" i="4"/>
  <c r="I162" i="4"/>
  <c r="I16" i="4"/>
  <c r="J16" i="4"/>
  <c r="K263" i="4" l="1"/>
  <c r="L263" i="4" s="1"/>
  <c r="K232" i="4"/>
  <c r="L232" i="4" s="1"/>
  <c r="L130" i="4"/>
  <c r="J225" i="4" l="1"/>
  <c r="I225" i="4"/>
  <c r="I70" i="13"/>
  <c r="J70" i="13"/>
  <c r="G315" i="4"/>
  <c r="H315" i="4"/>
  <c r="G156" i="4"/>
  <c r="H156" i="4"/>
  <c r="G195" i="4"/>
  <c r="H195" i="4"/>
  <c r="G196" i="4"/>
  <c r="H196" i="4"/>
  <c r="I197" i="4"/>
  <c r="J197" i="4"/>
  <c r="K315" i="4" l="1"/>
  <c r="L315" i="4" s="1"/>
  <c r="M70" i="13"/>
  <c r="N70" i="13" s="1"/>
  <c r="K196" i="4"/>
  <c r="L196" i="4" s="1"/>
  <c r="K195" i="4"/>
  <c r="L195" i="4" s="1"/>
  <c r="K156" i="4"/>
  <c r="L156" i="4" s="1"/>
  <c r="G147" i="4"/>
  <c r="H147" i="4"/>
  <c r="G148" i="4"/>
  <c r="H148" i="4"/>
  <c r="I143" i="4"/>
  <c r="K148" i="4" l="1"/>
  <c r="L148" i="4" s="1"/>
  <c r="K147" i="4"/>
  <c r="L147" i="4" s="1"/>
  <c r="G131" i="4"/>
  <c r="G46" i="4"/>
  <c r="I144" i="13" l="1"/>
  <c r="I125" i="13"/>
  <c r="I126" i="13" s="1"/>
  <c r="I106" i="13"/>
  <c r="J106" i="13"/>
  <c r="I28" i="13"/>
  <c r="I29" i="13" s="1"/>
  <c r="J28" i="13"/>
  <c r="J29" i="13" s="1"/>
  <c r="J23" i="13"/>
  <c r="J25" i="13" s="1"/>
  <c r="I23" i="13"/>
  <c r="I25" i="13" s="1"/>
  <c r="J18" i="13"/>
  <c r="I18" i="13"/>
  <c r="M128" i="13"/>
  <c r="M144" i="13" l="1"/>
  <c r="M125" i="13"/>
  <c r="M28" i="13"/>
  <c r="M29" i="13" s="1"/>
  <c r="I362" i="4"/>
  <c r="J362" i="4"/>
  <c r="I300" i="4"/>
  <c r="J300" i="4"/>
  <c r="I294" i="4"/>
  <c r="J294" i="4"/>
  <c r="I285" i="4"/>
  <c r="J285" i="4"/>
  <c r="I257" i="4"/>
  <c r="J257" i="4"/>
  <c r="I238" i="4"/>
  <c r="J238" i="4"/>
  <c r="I219" i="4"/>
  <c r="J219" i="4"/>
  <c r="I215" i="4"/>
  <c r="J215" i="4"/>
  <c r="I207" i="4"/>
  <c r="J207" i="4"/>
  <c r="I189" i="4"/>
  <c r="J189" i="4"/>
  <c r="I185" i="4"/>
  <c r="J185" i="4"/>
  <c r="I180" i="4"/>
  <c r="J180" i="4"/>
  <c r="I174" i="4"/>
  <c r="J174" i="4"/>
  <c r="I167" i="4"/>
  <c r="J167" i="4"/>
  <c r="I158" i="4"/>
  <c r="J158" i="4"/>
  <c r="I149" i="4"/>
  <c r="J149" i="4"/>
  <c r="J143" i="4"/>
  <c r="I128" i="4"/>
  <c r="J128" i="4"/>
  <c r="I120" i="4"/>
  <c r="J120" i="4"/>
  <c r="I114" i="4"/>
  <c r="J114" i="4"/>
  <c r="I106" i="4"/>
  <c r="J106" i="4"/>
  <c r="I97" i="4"/>
  <c r="J97" i="4"/>
  <c r="I92" i="4"/>
  <c r="J92" i="4"/>
  <c r="I85" i="4"/>
  <c r="J85" i="4"/>
  <c r="I78" i="4"/>
  <c r="J78" i="4"/>
  <c r="I72" i="4"/>
  <c r="J72" i="4"/>
  <c r="I68" i="4"/>
  <c r="J68" i="4"/>
  <c r="I59" i="4"/>
  <c r="J59" i="4"/>
  <c r="I47" i="4"/>
  <c r="J47" i="4"/>
  <c r="I42" i="4"/>
  <c r="J42" i="4"/>
  <c r="I36" i="4"/>
  <c r="J36" i="4"/>
  <c r="I30" i="4"/>
  <c r="J30" i="4"/>
  <c r="I24" i="4"/>
  <c r="J24" i="4"/>
  <c r="I20" i="4"/>
  <c r="J20" i="4"/>
  <c r="N125" i="13" l="1"/>
  <c r="N126" i="13" s="1"/>
  <c r="M126" i="13"/>
  <c r="N144" i="13"/>
  <c r="J408" i="4"/>
  <c r="I408" i="4"/>
  <c r="N28" i="13"/>
  <c r="N29" i="13" s="1"/>
  <c r="K183" i="4"/>
  <c r="L183" i="4" s="1"/>
  <c r="H171" i="4"/>
  <c r="H172" i="4" l="1"/>
  <c r="G134" i="4" l="1"/>
  <c r="H134" i="4"/>
  <c r="G126" i="4"/>
  <c r="H126" i="4"/>
  <c r="K126" i="4" l="1"/>
  <c r="L126" i="4" s="1"/>
  <c r="K134" i="4"/>
  <c r="L134" i="4" s="1"/>
  <c r="M173" i="13" l="1"/>
  <c r="M175" i="13" s="1"/>
  <c r="J153" i="13"/>
  <c r="J155" i="13" s="1"/>
  <c r="I153" i="13"/>
  <c r="I155" i="13" s="1"/>
  <c r="J145" i="13"/>
  <c r="J146" i="13" s="1"/>
  <c r="I145" i="13"/>
  <c r="I146" i="13" s="1"/>
  <c r="I179" i="13"/>
  <c r="I180" i="13" s="1"/>
  <c r="M135" i="13"/>
  <c r="N135" i="13" s="1"/>
  <c r="I134" i="13"/>
  <c r="I137" i="13" s="1"/>
  <c r="J134" i="13"/>
  <c r="J137" i="13" s="1"/>
  <c r="J108" i="13"/>
  <c r="I108" i="13"/>
  <c r="J109" i="13"/>
  <c r="I109" i="13"/>
  <c r="J57" i="13"/>
  <c r="J58" i="13" s="1"/>
  <c r="I57" i="13"/>
  <c r="I58" i="13" s="1"/>
  <c r="G343" i="4"/>
  <c r="H343" i="4"/>
  <c r="G111" i="4"/>
  <c r="H111" i="4"/>
  <c r="G104" i="4"/>
  <c r="H104" i="4"/>
  <c r="H109" i="4"/>
  <c r="G109" i="4"/>
  <c r="G112" i="4"/>
  <c r="H138" i="4"/>
  <c r="G172" i="4"/>
  <c r="K172" i="4" s="1"/>
  <c r="G138" i="4"/>
  <c r="G64" i="4"/>
  <c r="H64" i="4"/>
  <c r="G65" i="4"/>
  <c r="H65" i="4"/>
  <c r="G173" i="4"/>
  <c r="G9" i="4"/>
  <c r="K9" i="4" s="1"/>
  <c r="G117" i="4"/>
  <c r="G165" i="4"/>
  <c r="H165" i="4"/>
  <c r="G34" i="4"/>
  <c r="H34" i="4"/>
  <c r="G33" i="4"/>
  <c r="H57" i="4"/>
  <c r="G57" i="4"/>
  <c r="H52" i="4"/>
  <c r="G52" i="4"/>
  <c r="G10" i="4"/>
  <c r="H10" i="4"/>
  <c r="G11" i="4"/>
  <c r="H11" i="4"/>
  <c r="G12" i="4"/>
  <c r="H12" i="4"/>
  <c r="G210" i="4"/>
  <c r="G211" i="4" s="1"/>
  <c r="H210" i="4"/>
  <c r="H211" i="4" s="1"/>
  <c r="H46" i="4"/>
  <c r="G83" i="4"/>
  <c r="H83" i="4"/>
  <c r="H173" i="4"/>
  <c r="G28" i="4"/>
  <c r="H28" i="4"/>
  <c r="G38" i="4"/>
  <c r="H38" i="4"/>
  <c r="G41" i="4"/>
  <c r="H41" i="4"/>
  <c r="G91" i="4"/>
  <c r="H91" i="4"/>
  <c r="N173" i="13" l="1"/>
  <c r="N175" i="13" s="1"/>
  <c r="K343" i="4"/>
  <c r="L343" i="4" s="1"/>
  <c r="K41" i="4"/>
  <c r="K12" i="4"/>
  <c r="K10" i="4"/>
  <c r="K38" i="4"/>
  <c r="K11" i="4"/>
  <c r="K91" i="4"/>
  <c r="K173" i="4"/>
  <c r="M153" i="13"/>
  <c r="M145" i="13"/>
  <c r="M134" i="13"/>
  <c r="M137" i="13" s="1"/>
  <c r="M109" i="13"/>
  <c r="N109" i="13" s="1"/>
  <c r="M108" i="13"/>
  <c r="N108" i="13" s="1"/>
  <c r="M57" i="13"/>
  <c r="M58" i="13" s="1"/>
  <c r="K111" i="4"/>
  <c r="L111" i="4" s="1"/>
  <c r="K109" i="4"/>
  <c r="N145" i="13" l="1"/>
  <c r="N146" i="13" s="1"/>
  <c r="M146" i="13"/>
  <c r="N153" i="13"/>
  <c r="N155" i="13" s="1"/>
  <c r="M155" i="13"/>
  <c r="N134" i="13"/>
  <c r="N137" i="13" s="1"/>
  <c r="L109" i="4"/>
  <c r="N57" i="13"/>
  <c r="N58" i="13" s="1"/>
  <c r="L11" i="4" l="1"/>
  <c r="L12" i="4"/>
  <c r="K210" i="4"/>
  <c r="G187" i="4"/>
  <c r="H105" i="4"/>
  <c r="H106" i="4" s="1"/>
  <c r="G105" i="4"/>
  <c r="G106" i="4" s="1"/>
  <c r="J52" i="13"/>
  <c r="J54" i="13" s="1"/>
  <c r="I52" i="13"/>
  <c r="I54" i="13" s="1"/>
  <c r="I48" i="13"/>
  <c r="I49" i="13" s="1"/>
  <c r="I32" i="13"/>
  <c r="I33" i="13" s="1"/>
  <c r="J32" i="13"/>
  <c r="J33" i="13" s="1"/>
  <c r="L210" i="4" l="1"/>
  <c r="L211" i="4" s="1"/>
  <c r="K211" i="4"/>
  <c r="L9" i="4"/>
  <c r="L10" i="4"/>
  <c r="K187" i="4"/>
  <c r="L187" i="4" s="1"/>
  <c r="M52" i="13"/>
  <c r="M54" i="13" s="1"/>
  <c r="M32" i="13"/>
  <c r="M33" i="13" s="1"/>
  <c r="N32" i="13" l="1"/>
  <c r="N33" i="13" s="1"/>
  <c r="N52" i="13"/>
  <c r="N54" i="13" s="1"/>
  <c r="M129" i="13" l="1"/>
  <c r="M23" i="13"/>
  <c r="M25" i="13" s="1"/>
  <c r="N129" i="13" l="1"/>
  <c r="M130" i="13"/>
  <c r="N23" i="13"/>
  <c r="N25" i="13" s="1"/>
  <c r="N128" i="13"/>
  <c r="N130" i="13" l="1"/>
  <c r="K104" i="4"/>
  <c r="L104" i="4" l="1"/>
  <c r="K64" i="4"/>
  <c r="L64" i="4" s="1"/>
  <c r="K65" i="4"/>
  <c r="L65" i="4" s="1"/>
  <c r="K34" i="4"/>
  <c r="L34" i="4" s="1"/>
  <c r="K165" i="4"/>
  <c r="K33" i="4"/>
  <c r="L165" i="4" l="1"/>
  <c r="L33" i="4"/>
  <c r="A15" i="13"/>
  <c r="I107" i="13"/>
  <c r="I110" i="13" s="1"/>
  <c r="J107" i="13"/>
  <c r="J110" i="13" s="1"/>
  <c r="I101" i="13"/>
  <c r="I102" i="13" s="1"/>
  <c r="J101" i="13"/>
  <c r="J102" i="13" s="1"/>
  <c r="M101" i="13" l="1"/>
  <c r="M102" i="13" s="1"/>
  <c r="M107" i="13"/>
  <c r="N107" i="13" s="1"/>
  <c r="H162" i="4"/>
  <c r="N101" i="13" l="1"/>
  <c r="N102" i="13" s="1"/>
  <c r="J48" i="13"/>
  <c r="J49" i="13" s="1"/>
  <c r="I68" i="13"/>
  <c r="I71" i="13" s="1"/>
  <c r="I14" i="13"/>
  <c r="J14" i="13"/>
  <c r="J16" i="13"/>
  <c r="I16" i="13"/>
  <c r="J15" i="13"/>
  <c r="I15" i="13"/>
  <c r="J183" i="13"/>
  <c r="J184" i="13" s="1"/>
  <c r="I183" i="13"/>
  <c r="I184" i="13" s="1"/>
  <c r="I19" i="13" l="1"/>
  <c r="J19" i="13"/>
  <c r="M15" i="13"/>
  <c r="N15" i="13" s="1"/>
  <c r="M18" i="13"/>
  <c r="N18" i="13" s="1"/>
  <c r="M16" i="13"/>
  <c r="N16" i="13" s="1"/>
  <c r="M183" i="13"/>
  <c r="M184" i="13" s="1"/>
  <c r="M48" i="13"/>
  <c r="M49" i="13" s="1"/>
  <c r="M14" i="13"/>
  <c r="M19" i="13" l="1"/>
  <c r="N183" i="13"/>
  <c r="N184" i="13" s="1"/>
  <c r="N48" i="13"/>
  <c r="N49" i="13" s="1"/>
  <c r="N14" i="13"/>
  <c r="N19" i="13" s="1"/>
  <c r="H203" i="4"/>
  <c r="H202" i="4"/>
  <c r="H204" i="4"/>
  <c r="H205" i="4"/>
  <c r="H206" i="4"/>
  <c r="H124" i="4"/>
  <c r="H201" i="4"/>
  <c r="H200" i="4"/>
  <c r="G124" i="4"/>
  <c r="G201" i="4"/>
  <c r="G203" i="4"/>
  <c r="G202" i="4"/>
  <c r="G204" i="4"/>
  <c r="G205" i="4"/>
  <c r="G206" i="4"/>
  <c r="G200" i="4"/>
  <c r="G207" i="4" l="1"/>
  <c r="H207" i="4"/>
  <c r="K201" i="4"/>
  <c r="L201" i="4" s="1"/>
  <c r="K124" i="4"/>
  <c r="K203" i="4"/>
  <c r="L203" i="4" s="1"/>
  <c r="K206" i="4"/>
  <c r="L206" i="4" s="1"/>
  <c r="K205" i="4"/>
  <c r="L205" i="4" s="1"/>
  <c r="K204" i="4"/>
  <c r="L204" i="4" s="1"/>
  <c r="K200" i="4"/>
  <c r="K202" i="4"/>
  <c r="L202" i="4" s="1"/>
  <c r="H184" i="4"/>
  <c r="H185" i="4" s="1"/>
  <c r="G184" i="4"/>
  <c r="G185" i="4" s="1"/>
  <c r="K207" i="4" l="1"/>
  <c r="L124" i="4"/>
  <c r="L200" i="4"/>
  <c r="L207" i="4" s="1"/>
  <c r="L91" i="4"/>
  <c r="K184" i="4"/>
  <c r="L184" i="4" l="1"/>
  <c r="O185" i="4" s="1"/>
  <c r="K185" i="4"/>
  <c r="J149" i="13" l="1"/>
  <c r="I149" i="13"/>
  <c r="J96" i="13"/>
  <c r="J97" i="13" s="1"/>
  <c r="I96" i="13"/>
  <c r="I97" i="13" s="1"/>
  <c r="I88" i="13"/>
  <c r="I89" i="13" s="1"/>
  <c r="J84" i="13"/>
  <c r="I84" i="13"/>
  <c r="J83" i="13"/>
  <c r="I83" i="13"/>
  <c r="I82" i="13"/>
  <c r="J39" i="13"/>
  <c r="J40" i="13" s="1"/>
  <c r="I39" i="13"/>
  <c r="I40" i="13" s="1"/>
  <c r="J36" i="13"/>
  <c r="J37" i="13" s="1"/>
  <c r="I36" i="13"/>
  <c r="I37" i="13" s="1"/>
  <c r="H383" i="4"/>
  <c r="H388" i="4"/>
  <c r="H400" i="4"/>
  <c r="H404" i="4"/>
  <c r="H403" i="4"/>
  <c r="H402" i="4"/>
  <c r="H398" i="4"/>
  <c r="H397" i="4"/>
  <c r="H399" i="4"/>
  <c r="H396" i="4"/>
  <c r="H395" i="4"/>
  <c r="H391" i="4"/>
  <c r="H385" i="4"/>
  <c r="H384" i="4"/>
  <c r="H361" i="4"/>
  <c r="G361" i="4"/>
  <c r="H390" i="4"/>
  <c r="H360" i="4"/>
  <c r="G360" i="4"/>
  <c r="J85" i="13" l="1"/>
  <c r="I85" i="13"/>
  <c r="M82" i="13"/>
  <c r="K390" i="4"/>
  <c r="M149" i="13"/>
  <c r="I150" i="13"/>
  <c r="J150" i="13"/>
  <c r="G362" i="4"/>
  <c r="H362" i="4"/>
  <c r="K388" i="4"/>
  <c r="L388" i="4" s="1"/>
  <c r="K383" i="4"/>
  <c r="K360" i="4"/>
  <c r="K361" i="4"/>
  <c r="L361" i="4" s="1"/>
  <c r="K385" i="4"/>
  <c r="L385" i="4" s="1"/>
  <c r="K396" i="4"/>
  <c r="L396" i="4" s="1"/>
  <c r="K397" i="4"/>
  <c r="L397" i="4" s="1"/>
  <c r="K403" i="4"/>
  <c r="L403" i="4" s="1"/>
  <c r="K384" i="4"/>
  <c r="K391" i="4"/>
  <c r="L391" i="4" s="1"/>
  <c r="K395" i="4"/>
  <c r="L395" i="4" s="1"/>
  <c r="K399" i="4"/>
  <c r="L399" i="4" s="1"/>
  <c r="K398" i="4"/>
  <c r="L398" i="4" s="1"/>
  <c r="K402" i="4"/>
  <c r="L402" i="4" s="1"/>
  <c r="K404" i="4"/>
  <c r="L404" i="4" s="1"/>
  <c r="K400" i="4"/>
  <c r="L400" i="4" s="1"/>
  <c r="M36" i="13"/>
  <c r="M37" i="13" s="1"/>
  <c r="M39" i="13"/>
  <c r="M40" i="13" s="1"/>
  <c r="M96" i="13"/>
  <c r="M97" i="13" s="1"/>
  <c r="M88" i="13"/>
  <c r="M89" i="13" s="1"/>
  <c r="M84" i="13"/>
  <c r="N84" i="13" s="1"/>
  <c r="M83" i="13"/>
  <c r="N83" i="13" s="1"/>
  <c r="G338" i="4"/>
  <c r="H338" i="4"/>
  <c r="G339" i="4"/>
  <c r="H339" i="4"/>
  <c r="G344" i="4"/>
  <c r="H344" i="4"/>
  <c r="G349" i="4"/>
  <c r="H349" i="4"/>
  <c r="G350" i="4"/>
  <c r="H350" i="4"/>
  <c r="G351" i="4"/>
  <c r="H351" i="4"/>
  <c r="G352" i="4"/>
  <c r="H352" i="4"/>
  <c r="G353" i="4"/>
  <c r="H353" i="4"/>
  <c r="G354" i="4"/>
  <c r="H354" i="4"/>
  <c r="G355" i="4"/>
  <c r="H355" i="4"/>
  <c r="G356" i="4"/>
  <c r="H356" i="4"/>
  <c r="G340" i="4"/>
  <c r="H340" i="4"/>
  <c r="G341" i="4"/>
  <c r="H341" i="4"/>
  <c r="G334" i="4"/>
  <c r="H334" i="4"/>
  <c r="G335" i="4"/>
  <c r="H335" i="4"/>
  <c r="G336" i="4"/>
  <c r="H336" i="4"/>
  <c r="G337" i="4"/>
  <c r="H337" i="4"/>
  <c r="H373" i="4"/>
  <c r="H376" i="4" s="1"/>
  <c r="G373" i="4"/>
  <c r="G376" i="4" s="1"/>
  <c r="H387" i="4"/>
  <c r="G307" i="4"/>
  <c r="H307" i="4"/>
  <c r="G308" i="4"/>
  <c r="H308" i="4"/>
  <c r="G309" i="4"/>
  <c r="H309" i="4"/>
  <c r="G310" i="4"/>
  <c r="H310" i="4"/>
  <c r="G311" i="4"/>
  <c r="H311" i="4"/>
  <c r="G312" i="4"/>
  <c r="H312" i="4"/>
  <c r="G313" i="4"/>
  <c r="K313" i="4" s="1"/>
  <c r="L313" i="4" s="1"/>
  <c r="H313" i="4"/>
  <c r="G314" i="4"/>
  <c r="H314" i="4"/>
  <c r="G317" i="4"/>
  <c r="K317" i="4" s="1"/>
  <c r="L317" i="4" s="1"/>
  <c r="H317" i="4"/>
  <c r="G318" i="4"/>
  <c r="H318" i="4"/>
  <c r="G319" i="4"/>
  <c r="K319" i="4" s="1"/>
  <c r="L319" i="4" s="1"/>
  <c r="H319" i="4"/>
  <c r="G320" i="4"/>
  <c r="H320" i="4"/>
  <c r="G316" i="4"/>
  <c r="K316" i="4" s="1"/>
  <c r="L316" i="4" s="1"/>
  <c r="H316" i="4"/>
  <c r="G303" i="4"/>
  <c r="H303" i="4"/>
  <c r="G304" i="4"/>
  <c r="K304" i="4" s="1"/>
  <c r="L304" i="4" s="1"/>
  <c r="H304" i="4"/>
  <c r="G305" i="4"/>
  <c r="H305" i="4"/>
  <c r="G306" i="4"/>
  <c r="K306" i="4" s="1"/>
  <c r="L306" i="4" s="1"/>
  <c r="H306" i="4"/>
  <c r="G298" i="4"/>
  <c r="H298" i="4"/>
  <c r="G345" i="4"/>
  <c r="K345" i="4" s="1"/>
  <c r="L345" i="4" s="1"/>
  <c r="H345" i="4"/>
  <c r="G299" i="4"/>
  <c r="H299" i="4"/>
  <c r="H293" i="4"/>
  <c r="G293" i="4"/>
  <c r="H292" i="4"/>
  <c r="G292" i="4"/>
  <c r="H291" i="4"/>
  <c r="G291" i="4"/>
  <c r="H290" i="4"/>
  <c r="G290" i="4"/>
  <c r="H289" i="4"/>
  <c r="G289" i="4"/>
  <c r="H288" i="4"/>
  <c r="G288" i="4"/>
  <c r="G278" i="4"/>
  <c r="H278" i="4"/>
  <c r="G279" i="4"/>
  <c r="H279" i="4"/>
  <c r="G280" i="4"/>
  <c r="H280" i="4"/>
  <c r="G281" i="4"/>
  <c r="H281" i="4"/>
  <c r="G282" i="4"/>
  <c r="H282" i="4"/>
  <c r="G283" i="4"/>
  <c r="H283" i="4"/>
  <c r="G284" i="4"/>
  <c r="H284" i="4"/>
  <c r="H274" i="4"/>
  <c r="H275" i="4" s="1"/>
  <c r="G274" i="4"/>
  <c r="G275" i="4" s="1"/>
  <c r="H193" i="4"/>
  <c r="G193" i="4"/>
  <c r="H13" i="4"/>
  <c r="H16" i="4" s="1"/>
  <c r="G13" i="4"/>
  <c r="G270" i="4"/>
  <c r="K270" i="4" s="1"/>
  <c r="H270" i="4"/>
  <c r="H393" i="4"/>
  <c r="H394" i="4"/>
  <c r="H389" i="4"/>
  <c r="G268" i="4"/>
  <c r="H268" i="4"/>
  <c r="G269" i="4"/>
  <c r="H269" i="4"/>
  <c r="H261" i="4"/>
  <c r="G261" i="4"/>
  <c r="H260" i="4"/>
  <c r="G260" i="4"/>
  <c r="H267" i="4"/>
  <c r="G267" i="4"/>
  <c r="H252" i="4"/>
  <c r="H253" i="4" s="1"/>
  <c r="G252" i="4"/>
  <c r="G253" i="4" s="1"/>
  <c r="H241" i="4"/>
  <c r="H243" i="4" s="1"/>
  <c r="H237" i="4"/>
  <c r="G237" i="4"/>
  <c r="H236" i="4"/>
  <c r="G236" i="4"/>
  <c r="H262" i="4"/>
  <c r="G262" i="4"/>
  <c r="H228" i="4"/>
  <c r="H229" i="4" s="1"/>
  <c r="G228" i="4"/>
  <c r="G229" i="4" s="1"/>
  <c r="H194" i="4"/>
  <c r="G194" i="4"/>
  <c r="H224" i="4"/>
  <c r="G224" i="4"/>
  <c r="H223" i="4"/>
  <c r="G223" i="4"/>
  <c r="H222" i="4"/>
  <c r="G222" i="4"/>
  <c r="H218" i="4"/>
  <c r="G218" i="4"/>
  <c r="H217" i="4"/>
  <c r="G217" i="4"/>
  <c r="H386" i="4"/>
  <c r="H215" i="4"/>
  <c r="G214" i="4"/>
  <c r="G215" i="4" s="1"/>
  <c r="G192" i="4"/>
  <c r="H192" i="4"/>
  <c r="H188" i="4"/>
  <c r="H189" i="4" s="1"/>
  <c r="G188" i="4"/>
  <c r="G162" i="4"/>
  <c r="H179" i="4"/>
  <c r="G179" i="4"/>
  <c r="H141" i="4"/>
  <c r="G141" i="4"/>
  <c r="H153" i="4"/>
  <c r="G153" i="4"/>
  <c r="H154" i="4"/>
  <c r="G154" i="4"/>
  <c r="H132" i="4"/>
  <c r="G132" i="4"/>
  <c r="H123" i="4"/>
  <c r="G123" i="4"/>
  <c r="H88" i="4"/>
  <c r="G88" i="4"/>
  <c r="H127" i="4"/>
  <c r="G127" i="4"/>
  <c r="H142" i="4"/>
  <c r="G142" i="4"/>
  <c r="H157" i="4"/>
  <c r="G157" i="4"/>
  <c r="H140" i="4"/>
  <c r="G140" i="4"/>
  <c r="H125" i="4"/>
  <c r="G125" i="4"/>
  <c r="H131" i="4"/>
  <c r="H146" i="4"/>
  <c r="H149" i="4" s="1"/>
  <c r="G146" i="4"/>
  <c r="G149" i="4" s="1"/>
  <c r="H113" i="4"/>
  <c r="G113" i="4"/>
  <c r="H89" i="4"/>
  <c r="G89" i="4"/>
  <c r="H133" i="4"/>
  <c r="G133" i="4"/>
  <c r="H40" i="4"/>
  <c r="G40" i="4"/>
  <c r="H110" i="4"/>
  <c r="G110" i="4"/>
  <c r="G114" i="4" s="1"/>
  <c r="H152" i="4"/>
  <c r="G152" i="4"/>
  <c r="H112" i="4"/>
  <c r="H66" i="4"/>
  <c r="G66" i="4"/>
  <c r="H155" i="4"/>
  <c r="G155" i="4"/>
  <c r="H170" i="4"/>
  <c r="H174" i="4" s="1"/>
  <c r="G170" i="4"/>
  <c r="G119" i="4"/>
  <c r="G62" i="4"/>
  <c r="H62" i="4"/>
  <c r="G81" i="4"/>
  <c r="H81" i="4"/>
  <c r="G82" i="4"/>
  <c r="H82" i="4"/>
  <c r="G75" i="4"/>
  <c r="H75" i="4"/>
  <c r="G50" i="4"/>
  <c r="H50" i="4"/>
  <c r="G84" i="4"/>
  <c r="H84" i="4"/>
  <c r="G39" i="4"/>
  <c r="H39" i="4"/>
  <c r="G77" i="4"/>
  <c r="H77" i="4"/>
  <c r="G19" i="4"/>
  <c r="G20" i="4" s="1"/>
  <c r="H20" i="4"/>
  <c r="G23" i="4"/>
  <c r="G24" i="4" s="1"/>
  <c r="H24" i="4"/>
  <c r="G166" i="4"/>
  <c r="G167" i="4" s="1"/>
  <c r="H166" i="4"/>
  <c r="H167" i="4" s="1"/>
  <c r="G71" i="4"/>
  <c r="H71" i="4"/>
  <c r="G96" i="4"/>
  <c r="H96" i="4"/>
  <c r="G29" i="4"/>
  <c r="H29" i="4"/>
  <c r="G35" i="4"/>
  <c r="G36" i="4" s="1"/>
  <c r="H35" i="4"/>
  <c r="H36" i="4" s="1"/>
  <c r="G47" i="4"/>
  <c r="H47" i="4"/>
  <c r="G58" i="4"/>
  <c r="G59" i="4" s="1"/>
  <c r="H58" i="4"/>
  <c r="H59" i="4" s="1"/>
  <c r="G63" i="4"/>
  <c r="H63" i="4"/>
  <c r="G95" i="4"/>
  <c r="H95" i="4"/>
  <c r="H97" i="4" s="1"/>
  <c r="G171" i="4"/>
  <c r="K171" i="4" s="1"/>
  <c r="H90" i="4"/>
  <c r="G90" i="4"/>
  <c r="H67" i="4"/>
  <c r="G67" i="4"/>
  <c r="H76" i="4"/>
  <c r="G76" i="4"/>
  <c r="H53" i="4"/>
  <c r="G53" i="4"/>
  <c r="H51" i="4"/>
  <c r="G51" i="4"/>
  <c r="H27" i="4"/>
  <c r="G27" i="4"/>
  <c r="G30" i="4" s="1"/>
  <c r="M85" i="13" l="1"/>
  <c r="N82" i="13"/>
  <c r="N85" i="13" s="1"/>
  <c r="H135" i="4"/>
  <c r="G135" i="4"/>
  <c r="K39" i="4"/>
  <c r="K341" i="4"/>
  <c r="L341" i="4" s="1"/>
  <c r="K354" i="4"/>
  <c r="L354" i="4" s="1"/>
  <c r="K344" i="4"/>
  <c r="L344" i="4" s="1"/>
  <c r="K269" i="4"/>
  <c r="K337" i="4"/>
  <c r="L337" i="4" s="1"/>
  <c r="K335" i="4"/>
  <c r="L335" i="4" s="1"/>
  <c r="K356" i="4"/>
  <c r="L356" i="4" s="1"/>
  <c r="K352" i="4"/>
  <c r="L352" i="4" s="1"/>
  <c r="K350" i="4"/>
  <c r="L350" i="4" s="1"/>
  <c r="K338" i="4"/>
  <c r="L338" i="4" s="1"/>
  <c r="G271" i="4"/>
  <c r="K267" i="4"/>
  <c r="K298" i="4"/>
  <c r="K305" i="4"/>
  <c r="L305" i="4" s="1"/>
  <c r="K303" i="4"/>
  <c r="L303" i="4" s="1"/>
  <c r="K320" i="4"/>
  <c r="L320" i="4" s="1"/>
  <c r="K318" i="4"/>
  <c r="L318" i="4" s="1"/>
  <c r="K314" i="4"/>
  <c r="L314" i="4" s="1"/>
  <c r="K312" i="4"/>
  <c r="L312" i="4" s="1"/>
  <c r="K310" i="4"/>
  <c r="L310" i="4" s="1"/>
  <c r="K308" i="4"/>
  <c r="L308" i="4" s="1"/>
  <c r="H357" i="4"/>
  <c r="H271" i="4"/>
  <c r="K268" i="4"/>
  <c r="K336" i="4"/>
  <c r="L336" i="4" s="1"/>
  <c r="G357" i="4"/>
  <c r="K334" i="4"/>
  <c r="K340" i="4"/>
  <c r="L340" i="4" s="1"/>
  <c r="K355" i="4"/>
  <c r="L355" i="4" s="1"/>
  <c r="K353" i="4"/>
  <c r="L353" i="4" s="1"/>
  <c r="K351" i="4"/>
  <c r="L351" i="4" s="1"/>
  <c r="K349" i="4"/>
  <c r="L349" i="4" s="1"/>
  <c r="K339" i="4"/>
  <c r="L339" i="4" s="1"/>
  <c r="K260" i="4"/>
  <c r="K311" i="4"/>
  <c r="L311" i="4" s="1"/>
  <c r="K309" i="4"/>
  <c r="L309" i="4" s="1"/>
  <c r="K307" i="4"/>
  <c r="L307" i="4" s="1"/>
  <c r="L390" i="4"/>
  <c r="H325" i="4"/>
  <c r="G325" i="4"/>
  <c r="H42" i="4"/>
  <c r="K40" i="4"/>
  <c r="G16" i="4"/>
  <c r="K13" i="4"/>
  <c r="K16" i="4" s="1"/>
  <c r="M150" i="13"/>
  <c r="H264" i="4"/>
  <c r="G264" i="4"/>
  <c r="G42" i="4"/>
  <c r="H54" i="4"/>
  <c r="G54" i="4"/>
  <c r="G233" i="4"/>
  <c r="H233" i="4"/>
  <c r="H238" i="4"/>
  <c r="H30" i="4"/>
  <c r="H120" i="4"/>
  <c r="H294" i="4"/>
  <c r="G197" i="4"/>
  <c r="G219" i="4"/>
  <c r="G120" i="4"/>
  <c r="G143" i="4"/>
  <c r="H219" i="4"/>
  <c r="H225" i="4"/>
  <c r="G97" i="4"/>
  <c r="H143" i="4"/>
  <c r="G238" i="4"/>
  <c r="G225" i="4"/>
  <c r="G294" i="4"/>
  <c r="H158" i="4"/>
  <c r="H197" i="4"/>
  <c r="G78" i="4"/>
  <c r="K75" i="4"/>
  <c r="G72" i="4"/>
  <c r="G85" i="4"/>
  <c r="G158" i="4"/>
  <c r="K131" i="4"/>
  <c r="H92" i="4"/>
  <c r="H128" i="4"/>
  <c r="H285" i="4"/>
  <c r="G300" i="4"/>
  <c r="L384" i="4"/>
  <c r="H78" i="4"/>
  <c r="H72" i="4"/>
  <c r="H85" i="4"/>
  <c r="H68" i="4"/>
  <c r="G174" i="4"/>
  <c r="K170" i="4"/>
  <c r="K174" i="4" s="1"/>
  <c r="H114" i="4"/>
  <c r="G92" i="4"/>
  <c r="G128" i="4"/>
  <c r="K132" i="4"/>
  <c r="K161" i="4"/>
  <c r="L161" i="4" s="1"/>
  <c r="G189" i="4"/>
  <c r="G285" i="4"/>
  <c r="H300" i="4"/>
  <c r="L360" i="4"/>
  <c r="L362" i="4" s="1"/>
  <c r="K362" i="4"/>
  <c r="G68" i="4"/>
  <c r="N36" i="13"/>
  <c r="N37" i="13" s="1"/>
  <c r="N39" i="13"/>
  <c r="N40" i="13" s="1"/>
  <c r="Q40" i="13" s="1"/>
  <c r="N149" i="13"/>
  <c r="N150" i="13" s="1"/>
  <c r="N88" i="13"/>
  <c r="N89" i="13" s="1"/>
  <c r="N96" i="13"/>
  <c r="N97" i="13" s="1"/>
  <c r="K223" i="4"/>
  <c r="L223" i="4" s="1"/>
  <c r="K228" i="4"/>
  <c r="K229" i="4" s="1"/>
  <c r="K222" i="4"/>
  <c r="L185" i="4"/>
  <c r="K188" i="4"/>
  <c r="K157" i="4"/>
  <c r="L157" i="4" s="1"/>
  <c r="K110" i="4"/>
  <c r="K133" i="4"/>
  <c r="L133" i="4" s="1"/>
  <c r="K113" i="4"/>
  <c r="L113" i="4" s="1"/>
  <c r="K192" i="4"/>
  <c r="K152" i="4"/>
  <c r="K89" i="4"/>
  <c r="K146" i="4"/>
  <c r="K149" i="4" s="1"/>
  <c r="K125" i="4"/>
  <c r="L125" i="4" s="1"/>
  <c r="K127" i="4"/>
  <c r="K123" i="4"/>
  <c r="K154" i="4"/>
  <c r="L154" i="4" s="1"/>
  <c r="K153" i="4"/>
  <c r="K193" i="4"/>
  <c r="K117" i="4"/>
  <c r="L117" i="4" s="1"/>
  <c r="K27" i="4"/>
  <c r="K53" i="4"/>
  <c r="L53" i="4" s="1"/>
  <c r="K138" i="4"/>
  <c r="K67" i="4"/>
  <c r="K288" i="4"/>
  <c r="K290" i="4"/>
  <c r="L290" i="4" s="1"/>
  <c r="K292" i="4"/>
  <c r="L292" i="4" s="1"/>
  <c r="K373" i="4"/>
  <c r="K77" i="4"/>
  <c r="K84" i="4"/>
  <c r="L84" i="4" s="1"/>
  <c r="K50" i="4"/>
  <c r="K70" i="4"/>
  <c r="L70" i="4" s="1"/>
  <c r="K140" i="4"/>
  <c r="K142" i="4"/>
  <c r="L142" i="4" s="1"/>
  <c r="K88" i="4"/>
  <c r="K141" i="4"/>
  <c r="L141" i="4" s="1"/>
  <c r="K179" i="4"/>
  <c r="L179" i="4" s="1"/>
  <c r="K274" i="4"/>
  <c r="K46" i="4"/>
  <c r="K51" i="4"/>
  <c r="K76" i="4"/>
  <c r="L172" i="4"/>
  <c r="K90" i="4"/>
  <c r="L90" i="4" s="1"/>
  <c r="K289" i="4"/>
  <c r="L289" i="4" s="1"/>
  <c r="K291" i="4"/>
  <c r="L291" i="4" s="1"/>
  <c r="K293" i="4"/>
  <c r="L293" i="4" s="1"/>
  <c r="K387" i="4"/>
  <c r="K52" i="4"/>
  <c r="L173" i="4"/>
  <c r="K95" i="4"/>
  <c r="K58" i="4"/>
  <c r="L58" i="4" s="1"/>
  <c r="K35" i="4"/>
  <c r="K36" i="4" s="1"/>
  <c r="K96" i="4"/>
  <c r="L96" i="4" s="1"/>
  <c r="K166" i="4"/>
  <c r="K167" i="4" s="1"/>
  <c r="K19" i="4"/>
  <c r="K20" i="4" s="1"/>
  <c r="K81" i="4"/>
  <c r="L99" i="4"/>
  <c r="L101" i="4" s="1"/>
  <c r="K119" i="4"/>
  <c r="K66" i="4"/>
  <c r="L66" i="4" s="1"/>
  <c r="K214" i="4"/>
  <c r="K215" i="4" s="1"/>
  <c r="K217" i="4"/>
  <c r="K194" i="4"/>
  <c r="K237" i="4"/>
  <c r="L237" i="4" s="1"/>
  <c r="K261" i="4"/>
  <c r="L261" i="4" s="1"/>
  <c r="K389" i="4"/>
  <c r="L389" i="4" s="1"/>
  <c r="K393" i="4"/>
  <c r="K283" i="4"/>
  <c r="L283" i="4" s="1"/>
  <c r="K281" i="4"/>
  <c r="L281" i="4" s="1"/>
  <c r="K279" i="4"/>
  <c r="L279" i="4" s="1"/>
  <c r="K299" i="4"/>
  <c r="L299" i="4" s="1"/>
  <c r="K57" i="4"/>
  <c r="K83" i="4"/>
  <c r="L83" i="4" s="1"/>
  <c r="K28" i="4"/>
  <c r="L171" i="4"/>
  <c r="K63" i="4"/>
  <c r="L63" i="4" s="1"/>
  <c r="K29" i="4"/>
  <c r="L29" i="4" s="1"/>
  <c r="K71" i="4"/>
  <c r="L71" i="4" s="1"/>
  <c r="O72" i="4" s="1"/>
  <c r="K23" i="4"/>
  <c r="K24" i="4" s="1"/>
  <c r="K82" i="4"/>
  <c r="K62" i="4"/>
  <c r="K105" i="4"/>
  <c r="K106" i="4" s="1"/>
  <c r="K155" i="4"/>
  <c r="L155" i="4" s="1"/>
  <c r="K112" i="4"/>
  <c r="L112" i="4" s="1"/>
  <c r="K386" i="4"/>
  <c r="L386" i="4" s="1"/>
  <c r="K218" i="4"/>
  <c r="L218" i="4" s="1"/>
  <c r="K224" i="4"/>
  <c r="L224" i="4" s="1"/>
  <c r="K262" i="4"/>
  <c r="K236" i="4"/>
  <c r="K241" i="4"/>
  <c r="K243" i="4" s="1"/>
  <c r="K252" i="4"/>
  <c r="K394" i="4"/>
  <c r="L394" i="4" s="1"/>
  <c r="K284" i="4"/>
  <c r="L284" i="4" s="1"/>
  <c r="K282" i="4"/>
  <c r="L282" i="4" s="1"/>
  <c r="K280" i="4"/>
  <c r="L280" i="4" s="1"/>
  <c r="K278" i="4"/>
  <c r="L383" i="4"/>
  <c r="K42" i="4" l="1"/>
  <c r="L40" i="4"/>
  <c r="K135" i="4"/>
  <c r="G31" i="14"/>
  <c r="K357" i="4"/>
  <c r="L373" i="4"/>
  <c r="L376" i="4" s="1"/>
  <c r="K376" i="4"/>
  <c r="L393" i="4"/>
  <c r="K325" i="4"/>
  <c r="L269" i="4"/>
  <c r="K271" i="4"/>
  <c r="L252" i="4"/>
  <c r="L253" i="4" s="1"/>
  <c r="K253" i="4"/>
  <c r="H31" i="14"/>
  <c r="L274" i="4"/>
  <c r="L275" i="4" s="1"/>
  <c r="K275" i="4"/>
  <c r="K233" i="4"/>
  <c r="K264" i="4"/>
  <c r="K197" i="4"/>
  <c r="L51" i="4"/>
  <c r="K54" i="4"/>
  <c r="L260" i="4"/>
  <c r="L162" i="4"/>
  <c r="K162" i="4"/>
  <c r="K59" i="4"/>
  <c r="K225" i="4"/>
  <c r="K128" i="4"/>
  <c r="K285" i="4"/>
  <c r="K300" i="4"/>
  <c r="L13" i="4"/>
  <c r="L16" i="4" s="1"/>
  <c r="L241" i="4"/>
  <c r="L243" i="4" s="1"/>
  <c r="L262" i="4"/>
  <c r="K97" i="4"/>
  <c r="L387" i="4"/>
  <c r="L288" i="4"/>
  <c r="L294" i="4" s="1"/>
  <c r="K294" i="4"/>
  <c r="L193" i="4"/>
  <c r="L222" i="4"/>
  <c r="L225" i="4" s="1"/>
  <c r="L236" i="4"/>
  <c r="L238" i="4" s="1"/>
  <c r="K238" i="4"/>
  <c r="L268" i="4"/>
  <c r="L267" i="4"/>
  <c r="L217" i="4"/>
  <c r="L219" i="4" s="1"/>
  <c r="K219" i="4"/>
  <c r="K72" i="4"/>
  <c r="K158" i="4"/>
  <c r="K114" i="4"/>
  <c r="L228" i="4"/>
  <c r="L229" i="4" s="1"/>
  <c r="L192" i="4"/>
  <c r="L188" i="4"/>
  <c r="L189" i="4" s="1"/>
  <c r="K189" i="4"/>
  <c r="K143" i="4"/>
  <c r="L119" i="4"/>
  <c r="L120" i="4" s="1"/>
  <c r="K120" i="4"/>
  <c r="K85" i="4"/>
  <c r="L77" i="4"/>
  <c r="K78" i="4"/>
  <c r="L67" i="4"/>
  <c r="K68" i="4"/>
  <c r="L52" i="4"/>
  <c r="L46" i="4"/>
  <c r="O47" i="4" s="1"/>
  <c r="K47" i="4"/>
  <c r="L39" i="4"/>
  <c r="L28" i="4"/>
  <c r="K30" i="4"/>
  <c r="L89" i="4"/>
  <c r="K92" i="4"/>
  <c r="L138" i="4"/>
  <c r="L131" i="4"/>
  <c r="L123" i="4"/>
  <c r="L81" i="4"/>
  <c r="L75" i="4"/>
  <c r="L38" i="4"/>
  <c r="L170" i="4"/>
  <c r="L174" i="4" s="1"/>
  <c r="L152" i="4"/>
  <c r="L166" i="4"/>
  <c r="L167" i="4" s="1"/>
  <c r="L95" i="4"/>
  <c r="L97" i="4" s="1"/>
  <c r="L132" i="4"/>
  <c r="L146" i="4"/>
  <c r="L149" i="4" s="1"/>
  <c r="L110" i="4"/>
  <c r="L114" i="4" s="1"/>
  <c r="L105" i="4"/>
  <c r="L106" i="4" s="1"/>
  <c r="L127" i="4"/>
  <c r="L140" i="4"/>
  <c r="L153" i="4"/>
  <c r="L88" i="4"/>
  <c r="L82" i="4"/>
  <c r="L76" i="4"/>
  <c r="L72" i="4"/>
  <c r="L50" i="4"/>
  <c r="L41" i="4"/>
  <c r="L35" i="4"/>
  <c r="L36" i="4" s="1"/>
  <c r="L27" i="4"/>
  <c r="L23" i="4"/>
  <c r="L24" i="4" s="1"/>
  <c r="L194" i="4"/>
  <c r="L214" i="4"/>
  <c r="L325" i="4"/>
  <c r="L62" i="4"/>
  <c r="L57" i="4"/>
  <c r="L59" i="4" s="1"/>
  <c r="L334" i="4"/>
  <c r="L357" i="4" s="1"/>
  <c r="L298" i="4"/>
  <c r="L300" i="4" s="1"/>
  <c r="L270" i="4"/>
  <c r="L278" i="4"/>
  <c r="L285" i="4" s="1"/>
  <c r="L19" i="4"/>
  <c r="L20" i="4" s="1"/>
  <c r="O135" i="4" l="1"/>
  <c r="L135" i="4"/>
  <c r="L271" i="4"/>
  <c r="K31" i="14"/>
  <c r="L233" i="4"/>
  <c r="L264" i="4"/>
  <c r="L54" i="4"/>
  <c r="L197" i="4"/>
  <c r="L158" i="4"/>
  <c r="L85" i="4"/>
  <c r="L128" i="4"/>
  <c r="L30" i="4"/>
  <c r="L47" i="4"/>
  <c r="L215" i="4"/>
  <c r="L68" i="4"/>
  <c r="L143" i="4"/>
  <c r="L78" i="4"/>
  <c r="L42" i="4"/>
  <c r="L92" i="4"/>
  <c r="J68" i="13"/>
  <c r="J71" i="13" s="1"/>
  <c r="L31" i="14" l="1"/>
  <c r="O21" i="4"/>
  <c r="O20" i="4"/>
  <c r="M68" i="13"/>
  <c r="M71" i="13" s="1"/>
  <c r="N68" i="13" l="1"/>
  <c r="N71" i="13" s="1"/>
  <c r="I9" i="13" l="1"/>
  <c r="I11" i="13" s="1"/>
  <c r="M9" i="13" l="1"/>
  <c r="M11" i="13" s="1"/>
  <c r="N9" i="13" l="1"/>
  <c r="N11" i="13" s="1"/>
  <c r="Q12" i="13" s="1"/>
  <c r="M1048135" i="13" l="1"/>
  <c r="B64806" i="13"/>
  <c r="B64808" i="13" s="1"/>
  <c r="J179" i="13"/>
  <c r="J180" i="13" s="1"/>
  <c r="L191" i="13"/>
  <c r="K191" i="13"/>
  <c r="J92" i="13"/>
  <c r="J93" i="13" s="1"/>
  <c r="I92" i="13"/>
  <c r="I93" i="13" s="1"/>
  <c r="J78" i="13"/>
  <c r="J79" i="13" s="1"/>
  <c r="I78" i="13"/>
  <c r="I79" i="13" s="1"/>
  <c r="A16" i="13"/>
  <c r="A17" i="13" l="1"/>
  <c r="A18" i="13" s="1"/>
  <c r="A22" i="13" s="1"/>
  <c r="A23" i="13" s="1"/>
  <c r="A24" i="13" s="1"/>
  <c r="A28" i="13" s="1"/>
  <c r="A32" i="13" s="1"/>
  <c r="A36" i="13" s="1"/>
  <c r="M179" i="13"/>
  <c r="M180" i="13" s="1"/>
  <c r="M106" i="13"/>
  <c r="M110" i="13" s="1"/>
  <c r="M78" i="13"/>
  <c r="M79" i="13" s="1"/>
  <c r="M92" i="13"/>
  <c r="M93" i="13" s="1"/>
  <c r="J191" i="13"/>
  <c r="I191" i="13"/>
  <c r="N106" i="13" l="1"/>
  <c r="N110" i="13" s="1"/>
  <c r="M191" i="13"/>
  <c r="A39" i="13"/>
  <c r="N92" i="13"/>
  <c r="N93" i="13" s="1"/>
  <c r="N78" i="13"/>
  <c r="N79" i="13" s="1"/>
  <c r="N179" i="13"/>
  <c r="N180" i="13" s="1"/>
  <c r="K1000256" i="4"/>
  <c r="B16931" i="4"/>
  <c r="B16933" i="4" s="1"/>
  <c r="H401" i="4"/>
  <c r="H256" i="4"/>
  <c r="H257" i="4" s="1"/>
  <c r="G256" i="4"/>
  <c r="H178" i="4"/>
  <c r="H180" i="4" s="1"/>
  <c r="G178" i="4"/>
  <c r="G180" i="4" s="1"/>
  <c r="Q68" i="13" l="1"/>
  <c r="N191" i="13"/>
  <c r="A43" i="13"/>
  <c r="A44" i="13" s="1"/>
  <c r="A48" i="13" s="1"/>
  <c r="A52" i="13" s="1"/>
  <c r="A53" i="13" s="1"/>
  <c r="A57" i="13" s="1"/>
  <c r="G257" i="4"/>
  <c r="G408" i="4" s="1"/>
  <c r="K256" i="4"/>
  <c r="K401" i="4"/>
  <c r="K406" i="4" s="1"/>
  <c r="H406" i="4"/>
  <c r="H408" i="4" s="1"/>
  <c r="K178" i="4"/>
  <c r="K180" i="4" s="1"/>
  <c r="A61" i="13" l="1"/>
  <c r="A64" i="13" s="1"/>
  <c r="A65" i="13" s="1"/>
  <c r="A68" i="13" s="1"/>
  <c r="A69" i="13" s="1"/>
  <c r="A70" i="13" s="1"/>
  <c r="A74" i="13" s="1"/>
  <c r="A78" i="13" s="1"/>
  <c r="A82" i="13" s="1"/>
  <c r="A83" i="13" s="1"/>
  <c r="A84" i="13" s="1"/>
  <c r="A88" i="13" s="1"/>
  <c r="A14" i="4"/>
  <c r="A15" i="4" s="1"/>
  <c r="A19" i="4" s="1"/>
  <c r="L256" i="4"/>
  <c r="L257" i="4" s="1"/>
  <c r="K257" i="4"/>
  <c r="K408" i="4" s="1"/>
  <c r="L178" i="4"/>
  <c r="L180" i="4" s="1"/>
  <c r="L401" i="4"/>
  <c r="L406" i="4" s="1"/>
  <c r="A92" i="13" l="1"/>
  <c r="A96" i="13" s="1"/>
  <c r="A100" i="13" s="1"/>
  <c r="A101" i="13" s="1"/>
  <c r="A105" i="13" s="1"/>
  <c r="A106" i="13" s="1"/>
  <c r="A107" i="13" s="1"/>
  <c r="A108" i="13" s="1"/>
  <c r="A109" i="13" s="1"/>
  <c r="A113" i="13" s="1"/>
  <c r="A117" i="13" s="1"/>
  <c r="A121" i="13" s="1"/>
  <c r="A125" i="13" s="1"/>
  <c r="A128" i="13" s="1"/>
  <c r="O211" i="4"/>
  <c r="O180" i="4"/>
  <c r="O179" i="4"/>
  <c r="L408" i="4"/>
  <c r="K877159" i="14"/>
  <c r="A8" i="14"/>
  <c r="A9" i="14" s="1"/>
  <c r="A10" i="14" s="1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O420" i="4" l="1"/>
  <c r="A129" i="13"/>
  <c r="A133" i="13" l="1"/>
  <c r="A134" i="13" s="1"/>
  <c r="A135" i="13" l="1"/>
  <c r="A136" i="13" s="1"/>
  <c r="A140" i="13" s="1"/>
  <c r="A144" i="13" s="1"/>
  <c r="A145" i="13" s="1"/>
  <c r="A149" i="13" l="1"/>
  <c r="A153" i="13" s="1"/>
  <c r="A154" i="13" s="1"/>
  <c r="A159" i="13" l="1"/>
  <c r="A160" i="13" s="1"/>
  <c r="A161" i="13" s="1"/>
  <c r="A162" i="13" s="1"/>
  <c r="A167" i="13" s="1"/>
  <c r="A168" i="13" s="1"/>
  <c r="A169" i="13" s="1"/>
  <c r="A173" i="13" s="1"/>
  <c r="A174" i="13" s="1"/>
  <c r="A178" i="13" s="1"/>
  <c r="A179" i="13" s="1"/>
  <c r="A183" i="13" s="1"/>
  <c r="A187" i="13" s="1"/>
  <c r="A23" i="4"/>
  <c r="A27" i="4" s="1"/>
  <c r="A28" i="4" s="1"/>
  <c r="A29" i="4" s="1"/>
  <c r="A33" i="4" s="1"/>
  <c r="A34" i="4" l="1"/>
  <c r="A35" i="4" l="1"/>
  <c r="A38" i="4" s="1"/>
  <c r="A39" i="4" l="1"/>
  <c r="A40" i="4" l="1"/>
  <c r="A41" i="4" l="1"/>
  <c r="A45" i="4" l="1"/>
  <c r="A46" i="4" l="1"/>
  <c r="A50" i="4" s="1"/>
  <c r="A51" i="4" l="1"/>
  <c r="A52" i="4" s="1"/>
  <c r="A53" i="4" s="1"/>
  <c r="A57" i="4" l="1"/>
  <c r="A58" i="4" s="1"/>
  <c r="A62" i="4" s="1"/>
  <c r="A63" i="4" s="1"/>
  <c r="A64" i="4" s="1"/>
  <c r="A65" i="4" s="1"/>
  <c r="A66" i="4" s="1"/>
  <c r="A67" i="4" s="1"/>
  <c r="A70" i="4" s="1"/>
  <c r="A71" i="4" s="1"/>
  <c r="A75" i="4" s="1"/>
  <c r="A76" i="4" l="1"/>
  <c r="A77" i="4" s="1"/>
  <c r="A81" i="4" s="1"/>
  <c r="A82" i="4" s="1"/>
  <c r="A83" i="4" s="1"/>
  <c r="A84" i="4" s="1"/>
  <c r="A88" i="4" s="1"/>
  <c r="A89" i="4" s="1"/>
  <c r="A90" i="4" s="1"/>
  <c r="A91" i="4" s="1"/>
  <c r="A95" i="4" s="1"/>
  <c r="A96" i="4" s="1"/>
  <c r="A99" i="4" s="1"/>
  <c r="A100" i="4" s="1"/>
  <c r="A104" i="4" s="1"/>
  <c r="A105" i="4" l="1"/>
  <c r="A109" i="4" s="1"/>
  <c r="A110" i="4" s="1"/>
  <c r="A111" i="4" s="1"/>
  <c r="A112" i="4" s="1"/>
  <c r="A113" i="4" s="1"/>
  <c r="A117" i="4" s="1"/>
  <c r="A118" i="4" s="1"/>
  <c r="A119" i="4" s="1"/>
  <c r="A123" i="4" l="1"/>
  <c r="A124" i="4" s="1"/>
  <c r="A125" i="4" s="1"/>
  <c r="A126" i="4" s="1"/>
  <c r="A127" i="4" s="1"/>
  <c r="A131" i="4" s="1"/>
  <c r="A132" i="4" s="1"/>
  <c r="A133" i="4" s="1"/>
  <c r="A130" i="4" s="1"/>
  <c r="A134" i="4" s="1"/>
  <c r="A138" i="4" s="1"/>
  <c r="A139" i="4" l="1"/>
  <c r="A140" i="4" s="1"/>
  <c r="A141" i="4" s="1"/>
  <c r="A142" i="4" s="1"/>
  <c r="A146" i="4" s="1"/>
  <c r="A147" i="4" s="1"/>
  <c r="A148" i="4" s="1"/>
  <c r="A152" i="4" s="1"/>
  <c r="A153" i="4" s="1"/>
  <c r="A154" i="4" s="1"/>
  <c r="A155" i="4" s="1"/>
  <c r="A156" i="4" s="1"/>
  <c r="A157" i="4" s="1"/>
  <c r="A161" i="4" s="1"/>
  <c r="A165" i="4" s="1"/>
  <c r="A166" i="4" s="1"/>
  <c r="A170" i="4" s="1"/>
  <c r="A171" i="4" s="1"/>
  <c r="A172" i="4" s="1"/>
  <c r="A173" i="4" s="1"/>
  <c r="A178" i="4" s="1"/>
  <c r="A179" i="4" s="1"/>
  <c r="A183" i="4" s="1"/>
  <c r="A184" i="4" s="1"/>
  <c r="A187" i="4" s="1"/>
  <c r="A188" i="4" s="1"/>
  <c r="A192" i="4" s="1"/>
  <c r="A193" i="4" s="1"/>
  <c r="A194" i="4" s="1"/>
  <c r="A195" i="4" s="1"/>
  <c r="A196" i="4" s="1"/>
  <c r="A200" i="4" s="1"/>
  <c r="A201" i="4" s="1"/>
  <c r="A202" i="4" s="1"/>
  <c r="A203" i="4" s="1"/>
  <c r="A204" i="4" s="1"/>
  <c r="A205" i="4" s="1"/>
  <c r="A206" i="4" s="1"/>
  <c r="A210" i="4" l="1"/>
  <c r="A214" i="4" s="1"/>
  <c r="A217" i="4" s="1"/>
  <c r="A218" i="4" s="1"/>
  <c r="A222" i="4" s="1"/>
  <c r="A223" i="4" s="1"/>
  <c r="A224" i="4" s="1"/>
  <c r="A227" i="4" s="1"/>
  <c r="A228" i="4" s="1"/>
  <c r="A232" i="4" s="1"/>
  <c r="A236" i="4" l="1"/>
  <c r="A237" i="4" s="1"/>
  <c r="A241" i="4" s="1"/>
  <c r="A242" i="4" s="1"/>
  <c r="A246" i="4" s="1"/>
  <c r="A251" i="4" s="1"/>
  <c r="A252" i="4" s="1"/>
  <c r="A256" i="4" s="1"/>
  <c r="A260" i="4" s="1"/>
  <c r="A261" i="4" s="1"/>
  <c r="A262" i="4" s="1"/>
  <c r="A263" i="4" s="1"/>
  <c r="A267" i="4" l="1"/>
  <c r="A268" i="4" s="1"/>
  <c r="A269" i="4" s="1"/>
  <c r="A270" i="4" s="1"/>
  <c r="A274" i="4" s="1"/>
  <c r="A278" i="4" l="1"/>
  <c r="A279" i="4" s="1"/>
  <c r="A280" i="4" s="1"/>
  <c r="A281" i="4" s="1"/>
  <c r="A282" i="4" s="1"/>
  <c r="A283" i="4" s="1"/>
  <c r="A284" i="4" s="1"/>
  <c r="A288" i="4" s="1"/>
  <c r="A289" i="4" s="1"/>
  <c r="A290" i="4" s="1"/>
  <c r="A291" i="4" s="1"/>
  <c r="A292" i="4" s="1"/>
  <c r="A293" i="4" s="1"/>
  <c r="A298" i="4" s="1"/>
  <c r="A299" i="4" s="1"/>
  <c r="A302" i="4" l="1"/>
  <c r="A303" i="4" s="1"/>
  <c r="A304" i="4" s="1"/>
  <c r="A305" i="4" s="1"/>
  <c r="A306" i="4" s="1"/>
  <c r="A307" i="4" s="1"/>
  <c r="A308" i="4" s="1"/>
  <c r="A309" i="4" s="1"/>
  <c r="A310" i="4" s="1"/>
  <c r="A311" i="4" s="1"/>
  <c r="A312" i="4" s="1"/>
  <c r="A313" i="4" s="1"/>
  <c r="A314" i="4" s="1"/>
  <c r="A315" i="4" s="1"/>
  <c r="A316" i="4" s="1"/>
  <c r="A317" i="4" s="1"/>
  <c r="A318" i="4" s="1"/>
  <c r="A319" i="4" s="1"/>
  <c r="A320" i="4" s="1"/>
  <c r="A321" i="4" l="1"/>
  <c r="A322" i="4" s="1"/>
  <c r="A323" i="4" s="1"/>
  <c r="A324" i="4" s="1"/>
  <c r="A328" i="4" s="1"/>
  <c r="A329" i="4" s="1"/>
  <c r="A330" i="4" s="1"/>
  <c r="A333" i="4" s="1"/>
  <c r="A334" i="4" s="1"/>
  <c r="A335" i="4" s="1"/>
  <c r="A336" i="4" s="1"/>
  <c r="A337" i="4" s="1"/>
  <c r="A338" i="4" s="1"/>
  <c r="A339" i="4" s="1"/>
  <c r="A340" i="4" s="1"/>
  <c r="A341" i="4" s="1"/>
  <c r="A342" i="4" l="1"/>
  <c r="A343" i="4" s="1"/>
  <c r="A344" i="4" s="1"/>
  <c r="A345" i="4" s="1"/>
  <c r="A346" i="4" l="1"/>
  <c r="A347" i="4" s="1"/>
  <c r="A348" i="4" s="1"/>
  <c r="A349" i="4" s="1"/>
  <c r="A350" i="4" s="1"/>
  <c r="A351" i="4" s="1"/>
  <c r="A352" i="4" s="1"/>
  <c r="A353" i="4" s="1"/>
  <c r="A354" i="4" s="1"/>
  <c r="A355" i="4" s="1"/>
  <c r="A356" i="4" s="1"/>
  <c r="A360" i="4" s="1"/>
  <c r="A361" i="4" s="1"/>
  <c r="A365" i="4" s="1"/>
  <c r="A369" i="4" s="1"/>
  <c r="A373" i="4" s="1"/>
  <c r="A374" i="4" s="1"/>
  <c r="A375" i="4" s="1"/>
  <c r="A379" i="4" s="1"/>
  <c r="A383" i="4" s="1"/>
  <c r="A384" i="4" s="1"/>
  <c r="A385" i="4" s="1"/>
  <c r="A386" i="4" s="1"/>
  <c r="A387" i="4" s="1"/>
  <c r="A388" i="4" s="1"/>
  <c r="A389" i="4" s="1"/>
  <c r="A390" i="4" s="1"/>
  <c r="A391" i="4" s="1"/>
  <c r="A392" i="4" s="1"/>
  <c r="A393" i="4" s="1"/>
  <c r="A394" i="4" s="1"/>
  <c r="A395" i="4" s="1"/>
  <c r="A396" i="4" s="1"/>
  <c r="A397" i="4" s="1"/>
  <c r="A398" i="4" s="1"/>
  <c r="A399" i="4" s="1"/>
  <c r="A400" i="4" s="1"/>
  <c r="A401" i="4" s="1"/>
  <c r="A402" i="4" s="1"/>
  <c r="A403" i="4" s="1"/>
  <c r="A404" i="4" s="1"/>
  <c r="A405" i="4" s="1"/>
</calcChain>
</file>

<file path=xl/sharedStrings.xml><?xml version="1.0" encoding="utf-8"?>
<sst xmlns="http://schemas.openxmlformats.org/spreadsheetml/2006/main" count="1702" uniqueCount="657">
  <si>
    <t xml:space="preserve">DIRECCION GENERAL DE PRESUPUESTO </t>
  </si>
  <si>
    <t xml:space="preserve">DEPARTAMENTO DE RECURSOS HUMANOS </t>
  </si>
  <si>
    <t xml:space="preserve">DIRECCION GENERAL </t>
  </si>
  <si>
    <t>NO.</t>
  </si>
  <si>
    <t>AFP (2.87)</t>
  </si>
  <si>
    <t>SFS ( 3.04)</t>
  </si>
  <si>
    <t xml:space="preserve">Total de Descuentos </t>
  </si>
  <si>
    <t>ROSA LOURDES SANCHEZ</t>
  </si>
  <si>
    <t xml:space="preserve">SOCORRO HERNANDEZ VALDEZ </t>
  </si>
  <si>
    <t xml:space="preserve">ANALISTA CENTAL DE PRESUPUESTO </t>
  </si>
  <si>
    <t xml:space="preserve">MANUEL ANTONIO MARTE SUAZO </t>
  </si>
  <si>
    <t xml:space="preserve">ENCARGADO DE DEPARTAMENTO </t>
  </si>
  <si>
    <t xml:space="preserve">RAMONA IBELISSE LEONOR CARBUCCIA </t>
  </si>
  <si>
    <t xml:space="preserve">MARGARET YOVEIRI GARCIA TAVERAZ </t>
  </si>
  <si>
    <t>ANALISTA DE PRESUPUESTO I</t>
  </si>
  <si>
    <t xml:space="preserve">MARIA DEL CARMEN FRANCO GALAN </t>
  </si>
  <si>
    <t xml:space="preserve">ALTAGRACIA JIMENEZ DE CASIMIRO </t>
  </si>
  <si>
    <t xml:space="preserve">MANUEL ANTONIO PEÑA MANCEBO </t>
  </si>
  <si>
    <t xml:space="preserve">SUB-DIRECTOR </t>
  </si>
  <si>
    <t>MARITZA DE LOS ANGELES PIMENTEL CAA</t>
  </si>
  <si>
    <t xml:space="preserve">SUB-DIRECTORA </t>
  </si>
  <si>
    <t xml:space="preserve">SECUNDINA RINCON HENRIQUEZ </t>
  </si>
  <si>
    <t xml:space="preserve">COORDINADORA DE EVENTOS </t>
  </si>
  <si>
    <t xml:space="preserve">SUSANA AMARILIS SOSA </t>
  </si>
  <si>
    <t xml:space="preserve">ANALISTA DE PRESUPUESTO </t>
  </si>
  <si>
    <t xml:space="preserve">JOSE ELIGIO JAQUEZ GIL </t>
  </si>
  <si>
    <t xml:space="preserve">DIRECTOR DEPARTAMENTO DE INGRESOS </t>
  </si>
  <si>
    <t xml:space="preserve">CATALINA AVILES FELIZ </t>
  </si>
  <si>
    <t xml:space="preserve">ANA YOLANDA PUESAN GOMEZ </t>
  </si>
  <si>
    <t xml:space="preserve">DIRECTORA </t>
  </si>
  <si>
    <t>JUAN GERALDO URRACA SPROCK</t>
  </si>
  <si>
    <t xml:space="preserve">COORDINADOR DE AYUNTAMIENTOS </t>
  </si>
  <si>
    <t>JESUS AQUILES RIVERA</t>
  </si>
  <si>
    <t xml:space="preserve">SUB-DIRECTOR INSTITUCIONES DESCENTRALIZADAS </t>
  </si>
  <si>
    <t xml:space="preserve">JUAN JOSE SANCHEZ </t>
  </si>
  <si>
    <t xml:space="preserve">PERIODISTA </t>
  </si>
  <si>
    <t>MILADY ALTAGRACIA CONTRERAS INFANTE</t>
  </si>
  <si>
    <t xml:space="preserve">ARELIS JOSELIN FIGUEREO HERRERA </t>
  </si>
  <si>
    <t xml:space="preserve">DISEÑADOR GRAFICO </t>
  </si>
  <si>
    <t>CLARIBEL CID UREÑA</t>
  </si>
  <si>
    <t xml:space="preserve">SORIBEL MEDINA LAGRANGE </t>
  </si>
  <si>
    <t xml:space="preserve">DEPARTAMENTO DE PLANIFICACION Y DESARROLLO </t>
  </si>
  <si>
    <t xml:space="preserve">PATRICIA MARIEL CASTILLO CEDEÑO </t>
  </si>
  <si>
    <t xml:space="preserve">DIVISION FORMULACION, MONITOREO Y EVALUACION DE PLANES DE PROGRAMAS Y PROYECTOS </t>
  </si>
  <si>
    <t xml:space="preserve">JESUS MANUEL PAYANO REYES </t>
  </si>
  <si>
    <t>KARLA MARIEL UREÑA GIL</t>
  </si>
  <si>
    <t>CARLOS RAFAEL OVALLE OSORIO</t>
  </si>
  <si>
    <t xml:space="preserve">JEREMY ELIAM BISONO SENA </t>
  </si>
  <si>
    <t>GELLMNS KEEMSIOLY GIL BISONO</t>
  </si>
  <si>
    <t xml:space="preserve">DEPARTAMENTO JURIDICO </t>
  </si>
  <si>
    <t>DAYANA ALEXANDRA CRESPO VARGAS</t>
  </si>
  <si>
    <t>DANIA ALCANTARA GUTIERREZ</t>
  </si>
  <si>
    <t xml:space="preserve">MARIBEL DURAN SANTANA </t>
  </si>
  <si>
    <t xml:space="preserve">SKARLING HERRAND DE LA CRUZ </t>
  </si>
  <si>
    <t xml:space="preserve">GUSTAVO ARTURO SANTA QUISPE </t>
  </si>
  <si>
    <t xml:space="preserve">RAISA ROSADO GENAO </t>
  </si>
  <si>
    <t>PAMELA MARIA ABREU MATOS</t>
  </si>
  <si>
    <t xml:space="preserve">RAMON ANTONIO TEJEDA LUGO </t>
  </si>
  <si>
    <t xml:space="preserve">ALBERTO MENDOZA MENA </t>
  </si>
  <si>
    <t xml:space="preserve">LEONARDO ANTONIO NUÑEZ FUNG </t>
  </si>
  <si>
    <t>EDUARDO ESTEBAN FLORES CRUZ</t>
  </si>
  <si>
    <t xml:space="preserve">GABRIEL BERNARDO PAREDES </t>
  </si>
  <si>
    <t xml:space="preserve">DIVISION INFRAESTRUCTURA Y SOPORTE TECNICO </t>
  </si>
  <si>
    <t xml:space="preserve">DOMINGO DE LOS SANTOS R. </t>
  </si>
  <si>
    <t>SOPORTE TECNICO INFORMATICO</t>
  </si>
  <si>
    <t xml:space="preserve">JORGE ANTONIO SERRA GOMEZ </t>
  </si>
  <si>
    <t xml:space="preserve">RAYMUNDO SANTANA SAVIÑON </t>
  </si>
  <si>
    <t xml:space="preserve">ELIO DE JESUS BRITO FLORIAN </t>
  </si>
  <si>
    <t xml:space="preserve">DEPARTAMENTO ADMINISTRATIVO Y FINANCIERO </t>
  </si>
  <si>
    <t xml:space="preserve">DIVISION SERVICIOS GENERALES </t>
  </si>
  <si>
    <t>DANIEL EDUARDO PORTORREAL LUNA</t>
  </si>
  <si>
    <t xml:space="preserve">AUXILIAR ADMINISTRATIVO </t>
  </si>
  <si>
    <t>CLAUDIO RAMON MATEO MORA</t>
  </si>
  <si>
    <t xml:space="preserve">CARLOS JOSE HEREDIA MEDINA </t>
  </si>
  <si>
    <t xml:space="preserve">MARTA FELICIA DIAZ CASTILLO </t>
  </si>
  <si>
    <t xml:space="preserve">MEIBY ESPERANZA GUILLEN BELTRE </t>
  </si>
  <si>
    <t xml:space="preserve">AQUILINA DEL SOCORRO RUIZ </t>
  </si>
  <si>
    <t xml:space="preserve">CRECENCIA BELLIARD MELENCIANO </t>
  </si>
  <si>
    <t xml:space="preserve">SECCION MAYORDOMIA </t>
  </si>
  <si>
    <t>AUXILIAR ADMINISTRATIVO I</t>
  </si>
  <si>
    <t xml:space="preserve">ANTONIA ROA TAPIA </t>
  </si>
  <si>
    <t xml:space="preserve">TERESA HIDALGO DE PEQUERO </t>
  </si>
  <si>
    <t xml:space="preserve">DOMINGO ANTONIO RAMOS </t>
  </si>
  <si>
    <t>LIGIA SOBANI LUNA RAMIREZ</t>
  </si>
  <si>
    <t xml:space="preserve">YOSSE CASTILLO MINYETTY </t>
  </si>
  <si>
    <t>ALEJANDRINA JIMENEZ ENCARNACION</t>
  </si>
  <si>
    <t xml:space="preserve">ROSAGNA ALTAGRACIA ADAMES CUELLO </t>
  </si>
  <si>
    <t>MIGUEL ANGEL DE LOS SANTOS SANCHEZ</t>
  </si>
  <si>
    <t>MARIA LEE SOTO</t>
  </si>
  <si>
    <t>VICTOR MANUEL DIAZ CASTILLO</t>
  </si>
  <si>
    <t>PATRICIO ROSARIO ADAMES</t>
  </si>
  <si>
    <t>CONSERJE</t>
  </si>
  <si>
    <t>SECCION ALMACEN Y SUMINISTRO</t>
  </si>
  <si>
    <t xml:space="preserve">JOSE JUNIOR ABREU TAVERAS </t>
  </si>
  <si>
    <t>SECCION TRANSPORTACION</t>
  </si>
  <si>
    <t xml:space="preserve">ISIDRO FRUCTUOSO FROMETA </t>
  </si>
  <si>
    <t xml:space="preserve">BELKIS LUISA FIGUEROA BATISTA </t>
  </si>
  <si>
    <t>DINO LOPEZ MATEO</t>
  </si>
  <si>
    <t xml:space="preserve">DOMINGO ANTONIO MOREL MARTINEZ </t>
  </si>
  <si>
    <t xml:space="preserve">CHOFER II </t>
  </si>
  <si>
    <t xml:space="preserve">MAXIMO PEÑA MONTERO </t>
  </si>
  <si>
    <t xml:space="preserve">PATRICIO MOREL BLANCO </t>
  </si>
  <si>
    <t>JOSE RAMON FERREIRA INOA</t>
  </si>
  <si>
    <t xml:space="preserve">GUILLERMO ZAYAS BURGOS </t>
  </si>
  <si>
    <t xml:space="preserve">CESAR AUGUSTO PEREZ FELIZ </t>
  </si>
  <si>
    <t xml:space="preserve">FRANCISCO ALBERTO BLANCO RAMOS </t>
  </si>
  <si>
    <t xml:space="preserve">FELIX VARGAS </t>
  </si>
  <si>
    <t>FRANCISCO PAULINO DE LA CRUZ</t>
  </si>
  <si>
    <t xml:space="preserve">YSAIAS MORILLO FERREIRA </t>
  </si>
  <si>
    <t xml:space="preserve">MAXIMO FLORIAN MERCEDES CORDERO </t>
  </si>
  <si>
    <t xml:space="preserve">RAMON ANTONIO FLORENTINO JIMENEZ </t>
  </si>
  <si>
    <t xml:space="preserve">RAFAEL MERCEDES AQUINO </t>
  </si>
  <si>
    <t>DIVISION FINANCIERA</t>
  </si>
  <si>
    <t xml:space="preserve">CECILIO LOPEZ </t>
  </si>
  <si>
    <t xml:space="preserve">EDWIN AMADO MEJIA </t>
  </si>
  <si>
    <t xml:space="preserve">MARIA EUGENIA MONTERO SORIANO </t>
  </si>
  <si>
    <t>WENDY ALTAGRACIA MENDOZA SANTANA</t>
  </si>
  <si>
    <t xml:space="preserve">DELKIS ROSA TORIBIO </t>
  </si>
  <si>
    <t xml:space="preserve">NORMA MIGUELINA ESTRELLA PAULINO </t>
  </si>
  <si>
    <t xml:space="preserve">MERCEDES FLORENTINO </t>
  </si>
  <si>
    <t xml:space="preserve">ROBERTO SUERO </t>
  </si>
  <si>
    <t xml:space="preserve">ZACARIAS SANTANA </t>
  </si>
  <si>
    <t xml:space="preserve">AUXILIAR DE DOCUMENTACION </t>
  </si>
  <si>
    <t xml:space="preserve">FRANCISCO MORETA GARCIA </t>
  </si>
  <si>
    <t xml:space="preserve">SONIA  ORTIZ REYES </t>
  </si>
  <si>
    <t xml:space="preserve">MARIANELA  MONTILLA </t>
  </si>
  <si>
    <t>ROSA YANIRIS MATEO MOJICA</t>
  </si>
  <si>
    <t>KAREN MARGARITA GONZALEZ RODRIGUEZ</t>
  </si>
  <si>
    <t xml:space="preserve">JESUS SANTANA PEPEN </t>
  </si>
  <si>
    <t>KATHERINE MERCEDES PEGUERO FERMIN</t>
  </si>
  <si>
    <t xml:space="preserve">NORVIN DARINEL BERGES </t>
  </si>
  <si>
    <t xml:space="preserve">JULIO CESAR MORILLO </t>
  </si>
  <si>
    <t xml:space="preserve">NIURKA ALTAGRACIA TEJADA </t>
  </si>
  <si>
    <t xml:space="preserve">YDALISE MARMOLEJOS POLANCO </t>
  </si>
  <si>
    <t xml:space="preserve">JENNIFER DEL PILAR OVALLE SANTANA </t>
  </si>
  <si>
    <t xml:space="preserve">ANALISTA SECTORIAL DE PRESUPUESTO </t>
  </si>
  <si>
    <t xml:space="preserve">GILMA ALTAGRACIA OGANDO PAULINO </t>
  </si>
  <si>
    <t xml:space="preserve">ROSA ELBA LORENZO </t>
  </si>
  <si>
    <t xml:space="preserve">ELIZABETH SOTO CORTORREAL </t>
  </si>
  <si>
    <t xml:space="preserve">ELISA MERCEDES DURAN JIMENEZ </t>
  </si>
  <si>
    <t xml:space="preserve">MERLIN REYES </t>
  </si>
  <si>
    <t xml:space="preserve">REYNA IRIS POLANCO CAPELLAN </t>
  </si>
  <si>
    <t xml:space="preserve">YADEL CORNELIA ALICIA HERRERA DE JESUS </t>
  </si>
  <si>
    <t xml:space="preserve">PATRICIA ALTAGRACIA FERNADEZ DEL ROSARIO  </t>
  </si>
  <si>
    <t>TELMA LUISA DIAZ MORETA</t>
  </si>
  <si>
    <t xml:space="preserve">MARIA VICTORIA ORTIZ SANCHEZ </t>
  </si>
  <si>
    <t xml:space="preserve">JHANNET TAVERAS BICHARA </t>
  </si>
  <si>
    <t xml:space="preserve">VANESSA YANET ALMONTE SANTOS </t>
  </si>
  <si>
    <t xml:space="preserve">ANDREA DOLORES CANDELARIO COLLADO </t>
  </si>
  <si>
    <t xml:space="preserve">ANGELICA ALMENGO ALMENGOT </t>
  </si>
  <si>
    <t>ANDOLI MARTINEZ DECENA</t>
  </si>
  <si>
    <t xml:space="preserve">JOSE ISMAEL PEÑA PERALTA </t>
  </si>
  <si>
    <t xml:space="preserve">CESAR FELIX BUENO RODRIGUEZ </t>
  </si>
  <si>
    <t xml:space="preserve">PATRICIA ACEVEDO ROSARIO </t>
  </si>
  <si>
    <t xml:space="preserve">LIDIA ALTAGRACIA CASTILLO ROJAS </t>
  </si>
  <si>
    <t xml:space="preserve">ANA MARIA BIERD DE JESUS </t>
  </si>
  <si>
    <t xml:space="preserve">MARCIA SUAREZ LOPEZ </t>
  </si>
  <si>
    <t xml:space="preserve">DANIEL ALBERTO BATISTA </t>
  </si>
  <si>
    <t xml:space="preserve">SAILEN QUIROZ </t>
  </si>
  <si>
    <t xml:space="preserve">HECTOR JOSE MANCEBO </t>
  </si>
  <si>
    <t>PATRICIA CAROLINA PERDOMO GARCIA</t>
  </si>
  <si>
    <t xml:space="preserve">ANA LUCIA BURGOS </t>
  </si>
  <si>
    <t>SECRETARIA</t>
  </si>
  <si>
    <t xml:space="preserve">PATRIA  SENCION SANTANA </t>
  </si>
  <si>
    <t>YANELLI SANTANA GATON</t>
  </si>
  <si>
    <t>ROSA IRIS PICHARDO PEREZ</t>
  </si>
  <si>
    <t>MARIA SOLEDAD MIRANDA AHUMADA</t>
  </si>
  <si>
    <t xml:space="preserve">MANUEL DE JESUS BURGOS </t>
  </si>
  <si>
    <t xml:space="preserve">SANTA ROSA BAEZ RODRIGUEZ </t>
  </si>
  <si>
    <t>MILDRED OVALLE RIVERA</t>
  </si>
  <si>
    <t xml:space="preserve">MARIEL ALTAGRACIA MUÑOZ ALVAREZ </t>
  </si>
  <si>
    <t xml:space="preserve">TERESA MILAGROS DE LEON PEREZ </t>
  </si>
  <si>
    <t xml:space="preserve">EUSEBIA PEREZ AGRAMONTE </t>
  </si>
  <si>
    <t xml:space="preserve">SONIA FELIZ FELIZ </t>
  </si>
  <si>
    <t xml:space="preserve">MARIANA VALDEZ </t>
  </si>
  <si>
    <t xml:space="preserve">WINDER REYES ARIAS </t>
  </si>
  <si>
    <t xml:space="preserve">NATIVIDAD SANCHEZ </t>
  </si>
  <si>
    <t xml:space="preserve">MILAGROS PANIAGUA </t>
  </si>
  <si>
    <t xml:space="preserve">ALEJANDRINA RODRIGUEZ DUVAL </t>
  </si>
  <si>
    <t xml:space="preserve">JOEL ANTONIO MARTINEZ BARREIRO </t>
  </si>
  <si>
    <t xml:space="preserve">LAURA CID SANCHEZ </t>
  </si>
  <si>
    <t xml:space="preserve">NIVIS LETICIA LEON VILLEGAS </t>
  </si>
  <si>
    <t xml:space="preserve">DELIO OMAR CESPEDES MEDINA </t>
  </si>
  <si>
    <t xml:space="preserve">YURIDYS ALTAGRACIA RODRIGUEZ DILONE </t>
  </si>
  <si>
    <t xml:space="preserve">JOSEFINA GONZALEZ SILFA </t>
  </si>
  <si>
    <t xml:space="preserve">ERELY MARTINEZ PEREZ </t>
  </si>
  <si>
    <t>ARNOLD FRANCISCO ALMANZAR JOSEPH</t>
  </si>
  <si>
    <t>GRISELDA GOMEZ</t>
  </si>
  <si>
    <t xml:space="preserve">JAQUELINE BELLO PUJOLS </t>
  </si>
  <si>
    <t>VICTOR ELADIO MONTERO SOTO</t>
  </si>
  <si>
    <t>CESAR AUGUSTO DE LA CRUZ DYER</t>
  </si>
  <si>
    <t>IRANNA LARITZA BRITO TAVAREZ</t>
  </si>
  <si>
    <t xml:space="preserve">ADRI HELEN MATEO BETANCES </t>
  </si>
  <si>
    <t xml:space="preserve">HIPOLITO DIAZ PEÑA </t>
  </si>
  <si>
    <t xml:space="preserve">ALBERTO VILLANUEVA POLANCO </t>
  </si>
  <si>
    <t>JENNIFER ORTIZ RAMIREZ</t>
  </si>
  <si>
    <t xml:space="preserve">PARALEGAL </t>
  </si>
  <si>
    <t>SHEILA CAMILA TAVAREZ ESCAÑO</t>
  </si>
  <si>
    <t xml:space="preserve">SAMUEL ENRIQUE ESPINAL ALCANTARA </t>
  </si>
  <si>
    <t xml:space="preserve">LAURA VIRGINIA DE LA CRUZ DUVERGE </t>
  </si>
  <si>
    <t xml:space="preserve">ANA MARIA LORENZO SILIE </t>
  </si>
  <si>
    <t xml:space="preserve">AIDA SANTOS SANCHEZ </t>
  </si>
  <si>
    <t xml:space="preserve">GRISELDA COLLADO </t>
  </si>
  <si>
    <t xml:space="preserve">JUANA RAMIREZ JACINTO </t>
  </si>
  <si>
    <t xml:space="preserve">ANGELICA ALTAGRACIA RAMIREZ DIAZ </t>
  </si>
  <si>
    <t xml:space="preserve">GREGORIO SUERO </t>
  </si>
  <si>
    <t xml:space="preserve">ESTANISLAO MERCEDES RODRIGUEZ </t>
  </si>
  <si>
    <t xml:space="preserve">EDUARDO FULCAR </t>
  </si>
  <si>
    <t>DULCE M. PADILLA</t>
  </si>
  <si>
    <t xml:space="preserve">TOTAL GENERAL NOMINA TRAMITE DE PENSION </t>
  </si>
  <si>
    <t>GILBERTO OLMEDO ACOSTA VICTORIO</t>
  </si>
  <si>
    <t xml:space="preserve">CONSERJE </t>
  </si>
  <si>
    <t xml:space="preserve">PASCUAL ALBERTO DE LOS SANTOS </t>
  </si>
  <si>
    <t xml:space="preserve">TECNICO ARCHIVISTA </t>
  </si>
  <si>
    <t xml:space="preserve">WILKIN ALEXANDER VASQUEZ MATOS </t>
  </si>
  <si>
    <t xml:space="preserve">DEPARTAMENTO ADMINISTRATIVO Y FINANCIERO  </t>
  </si>
  <si>
    <t xml:space="preserve">ALAM DARWIN MARTINEZ GARCIA </t>
  </si>
  <si>
    <t xml:space="preserve">RAYNEL BRESNE SORIANO </t>
  </si>
  <si>
    <t xml:space="preserve">ARIEL BENJAMIN MARINEZ ZABALA </t>
  </si>
  <si>
    <t>DESARROLLADOR DE SISTEMAS</t>
  </si>
  <si>
    <t xml:space="preserve">CARLOS PICHARDO </t>
  </si>
  <si>
    <t xml:space="preserve">ANALISTA FINANCIERO </t>
  </si>
  <si>
    <t xml:space="preserve">TERESA VALDEZ MARTE </t>
  </si>
  <si>
    <t xml:space="preserve">WILLIAM BELLO </t>
  </si>
  <si>
    <t xml:space="preserve">DEPARTAMENTO DE COMUNICACIONES </t>
  </si>
  <si>
    <t xml:space="preserve">RAFAEL ANTONIO  ROMERO SEGURA </t>
  </si>
  <si>
    <t xml:space="preserve">NICOLE MARIEL ESPAILLAT ACOSTA </t>
  </si>
  <si>
    <t xml:space="preserve">GRACIELA MARIA BURGOS PIMENTEL </t>
  </si>
  <si>
    <t>TAIRY IVENNY RAMIREZ RAMIREZ</t>
  </si>
  <si>
    <t>AWILDA POLANCO HERNANDEZ</t>
  </si>
  <si>
    <t xml:space="preserve">ANGEL MAGDIEL VILORIO ALBUERME </t>
  </si>
  <si>
    <t>ALINA RODRIGUEZ CORDERO</t>
  </si>
  <si>
    <t xml:space="preserve">ROSELI ALEXANDRA ALMONTE SEGURA </t>
  </si>
  <si>
    <t xml:space="preserve">ANTHONY ABREU PERALTA </t>
  </si>
  <si>
    <t xml:space="preserve">JUAN ELIAS PORTALATIN GARCIA </t>
  </si>
  <si>
    <t>LUZ AMANDA DEL CASTILLO MENDEZ</t>
  </si>
  <si>
    <t xml:space="preserve">KIARA ALONDRA RODRIGUEZ LUCIANO </t>
  </si>
  <si>
    <t xml:space="preserve">FRANCIS TOMAS PAULA LUNA </t>
  </si>
  <si>
    <t xml:space="preserve">HECTOR ANTONIO OVALLES ALONZO </t>
  </si>
  <si>
    <t xml:space="preserve">MARIA VENTURA BONILLA </t>
  </si>
  <si>
    <t xml:space="preserve">MEDICO </t>
  </si>
  <si>
    <t xml:space="preserve">LESLIE NATHALIE MOLINA AYBAR </t>
  </si>
  <si>
    <t xml:space="preserve">RECEPCIONISTA </t>
  </si>
  <si>
    <t xml:space="preserve">EDDY ANTONIO FIDEL ALEJO </t>
  </si>
  <si>
    <t xml:space="preserve">AMYERI NISHELL SANTOS MARMOLEJOS </t>
  </si>
  <si>
    <t>LAURA LOPEZ LARA DE VENTURA</t>
  </si>
  <si>
    <t>DAMARIS SOLINDA MEDINA RAMIREZ</t>
  </si>
  <si>
    <t xml:space="preserve">DIRECCION DE PRESUPUESTOS DE  SERVICIOS ECONOMICOS </t>
  </si>
  <si>
    <t xml:space="preserve">DIRECCION ESTUDIOS ECONOMICOS Y SEGUIMIENTO FINANCIERO </t>
  </si>
  <si>
    <t xml:space="preserve">DEPARTAMENTO DE ANALISIS Y  ESTUDIOS ECONOMICOS </t>
  </si>
  <si>
    <t xml:space="preserve">DEPARTAMENTO NORMAS Y METODOLOGIAS </t>
  </si>
  <si>
    <t xml:space="preserve">DIVISION DE EVALUACION DEL DESEMPEÑO Y CAPACITACION </t>
  </si>
  <si>
    <t xml:space="preserve">DIVISION DE REGISTRO, CONTROL Y NOMINA </t>
  </si>
  <si>
    <t>DEPARTAMENTO TECNOLOGIA DE LA INFORMACION Y COMUNICACION</t>
  </si>
  <si>
    <t xml:space="preserve">DIVISION DESARROLLO E IMPLEMENTACION DE SISTEMAS </t>
  </si>
  <si>
    <t xml:space="preserve">DIVISION DE COMPRAS Y CONTRATACIONES </t>
  </si>
  <si>
    <t xml:space="preserve">DEPARTAMENTO DE  GESTIÓN FINANCIERA DE FORMULACIÓN Y EJECUCIÓN </t>
  </si>
  <si>
    <t xml:space="preserve">DIRECCIÓN DE CALIDAD Y EVALUACIÓN DE LA GESTIÓN PRESUPUESTARIA </t>
  </si>
  <si>
    <t>DEPARTAMENTO EVALUACIÓN DEL DESEMPEÑO PRESUPUESTARIO</t>
  </si>
  <si>
    <t xml:space="preserve">DEPARTAMENTO DE PRESUPUESTOS DE  EMPRESAS PUBLICAS </t>
  </si>
  <si>
    <t>ANALISTA DE PLANIFICACION I</t>
  </si>
  <si>
    <t>ANALISTA DE DESARROLLO INSTITUCIONAL II</t>
  </si>
  <si>
    <t xml:space="preserve">TECNICO BIBLIOTECARIO </t>
  </si>
  <si>
    <t xml:space="preserve">SECRETARIA </t>
  </si>
  <si>
    <t>COORDINADORA ENLACE DIGEPRES-DAFI</t>
  </si>
  <si>
    <t xml:space="preserve">ADMINISTRADOR DE BASE DE DATOS </t>
  </si>
  <si>
    <t xml:space="preserve">ENCARGADO DE DIVISION DE DESARROLLO E IMPLEMENTACION DE SISTEMAS </t>
  </si>
  <si>
    <t xml:space="preserve">ADMINISTRADOR DE SISTEMAS </t>
  </si>
  <si>
    <t>COORDINADOR DE SERVICIOS TIC</t>
  </si>
  <si>
    <t xml:space="preserve">TECNICO DE CONTROL DE BIENES </t>
  </si>
  <si>
    <t xml:space="preserve">TECNICO ELECTRICISTA </t>
  </si>
  <si>
    <t xml:space="preserve">CAMARERA </t>
  </si>
  <si>
    <t>SUPERVISOR DE TRANSPORTACION</t>
  </si>
  <si>
    <t xml:space="preserve">PARQUEADOR </t>
  </si>
  <si>
    <t xml:space="preserve">ENCARGADA DIVISION FINANCIERA </t>
  </si>
  <si>
    <t xml:space="preserve">ENCARGADA DIVISION ARCHIVO CENTRAL </t>
  </si>
  <si>
    <t xml:space="preserve">ENCARGADO (A) SECCION DE CORRESPONDENCIA </t>
  </si>
  <si>
    <t xml:space="preserve">MENSAJERO INTERNO </t>
  </si>
  <si>
    <t xml:space="preserve">TECNICO ADMINISTRATIVO </t>
  </si>
  <si>
    <t xml:space="preserve">ANALISTA DE EVALUACION DEL DESEMPEÑO </t>
  </si>
  <si>
    <t>AUXILIAR DE ENFERMERIA</t>
  </si>
  <si>
    <t xml:space="preserve">ANALISTA DE SISTEMAS </t>
  </si>
  <si>
    <t xml:space="preserve">SOPORTE TECNICO INFORMATICO </t>
  </si>
  <si>
    <t>ANALISTA ECONOMICO</t>
  </si>
  <si>
    <t xml:space="preserve">EDWIN ARMANDO COSS TERRERO </t>
  </si>
  <si>
    <t xml:space="preserve">MARIA LUISA MENDEZ FELIZ </t>
  </si>
  <si>
    <t xml:space="preserve">JOHANNA FRANCHESCA SANTOS SANTOS </t>
  </si>
  <si>
    <t>LUIS LEONARDO AMIAMA  GOMEZ</t>
  </si>
  <si>
    <t xml:space="preserve">JULISSA CASTILLO DE PERALTA </t>
  </si>
  <si>
    <t>COORDINADORA DE DESPACHO</t>
  </si>
  <si>
    <t>SOPORTE TECNICO DE PRUEBA Y DOCUMENTACION</t>
  </si>
  <si>
    <t>TECNICO DE COMPRAS</t>
  </si>
  <si>
    <t xml:space="preserve">CONTADOR </t>
  </si>
  <si>
    <t>ISABEL MARTINEZ ALONZO</t>
  </si>
  <si>
    <t xml:space="preserve">TAMAR ESTHER PEÑA RODRIGUEZ </t>
  </si>
  <si>
    <t xml:space="preserve">CARMEN ROSAURA  REGALADO </t>
  </si>
  <si>
    <t xml:space="preserve">DIRECTORIA DE PRESUPUESTOS DE SERVICIOS GENERALES </t>
  </si>
  <si>
    <t xml:space="preserve">ENCARGADA DE DEPARTAMENTO </t>
  </si>
  <si>
    <t xml:space="preserve">MARIA MAGDALENA CABRERA FRANCO </t>
  </si>
  <si>
    <t>ENCARGADA</t>
  </si>
  <si>
    <t xml:space="preserve">SUBDIRECTORA AYUNTAMIENTOS </t>
  </si>
  <si>
    <t xml:space="preserve">ENCARGADO DEPARTAMENTO DE NORMAS Y METODOLOGIAS </t>
  </si>
  <si>
    <t xml:space="preserve">ANALISTA DE NORMAS Y METODOLOGIAS PRESUPUESTARIAS </t>
  </si>
  <si>
    <t xml:space="preserve">ENCARGADO DEPARTAMENTO DE EVALUACION DEL DESEMPEÑO PRESUPUESTARIO </t>
  </si>
  <si>
    <t>ANALISTA DE EVALUACION DEL DESEMPEÑO DE GESTION PRESUPUESTARIA I</t>
  </si>
  <si>
    <t xml:space="preserve">ANALISTA </t>
  </si>
  <si>
    <t xml:space="preserve">DIVISION FORMULACION, MONITOREO Y EVALUACION DE PLANES, PROGRAMAS Y PROYECTOS </t>
  </si>
  <si>
    <t xml:space="preserve">ENCARGADA DIVISION EVALUACIÓN DEL DESEMPEÑO Y CAPACITACIÓN </t>
  </si>
  <si>
    <t xml:space="preserve">GLENNY CONCEPCIÓN CRUZ </t>
  </si>
  <si>
    <t xml:space="preserve">ANALISTA DE NÓMINA </t>
  </si>
  <si>
    <t xml:space="preserve">ENCARGADA DEPARTAMENTO PLANIFICACIÓN Y DESARROLLO </t>
  </si>
  <si>
    <t xml:space="preserve">TECNICO DE PLANIFICACIÓN Y DESARROLLO </t>
  </si>
  <si>
    <t xml:space="preserve">ENCARGADA DIVISIÓN DE FORMULACIÓN, MONITOREO Y EVALUACIÓN DE PLANES PROGRAMAS Y PROYECTOS </t>
  </si>
  <si>
    <t>ANALISTA DE CALIDAD EN LA GESTIÓN I</t>
  </si>
  <si>
    <t>ANALISTA DE PLANIFICACIÓN I</t>
  </si>
  <si>
    <t xml:space="preserve">GISELLE LISELOTTE BERAS VASQUEZ </t>
  </si>
  <si>
    <t xml:space="preserve">ANALISTA ECONOMICO </t>
  </si>
  <si>
    <t xml:space="preserve">Nombre y Apellido </t>
  </si>
  <si>
    <t xml:space="preserve">Tipo Empleado </t>
  </si>
  <si>
    <t>Impuesto Sobre Renta ISR</t>
  </si>
  <si>
    <t>Sueldo Neto</t>
  </si>
  <si>
    <t xml:space="preserve">Otros Descuentos </t>
  </si>
  <si>
    <t xml:space="preserve">                                                           </t>
  </si>
  <si>
    <t>F. Inicio</t>
  </si>
  <si>
    <t>F. Final</t>
  </si>
  <si>
    <t>Seguridad Social</t>
  </si>
  <si>
    <t xml:space="preserve">FIJO </t>
  </si>
  <si>
    <t xml:space="preserve">CARRERA ADMINISTRATIVA </t>
  </si>
  <si>
    <t xml:space="preserve">NOMINA DE SUELDOS: EMPLEADOS FIJOS </t>
  </si>
  <si>
    <t>NOMINA DE SUELDOS: EMPLEADOS EN TRAMITE DE PENSIÓN</t>
  </si>
  <si>
    <t>SECRETARIA III</t>
  </si>
  <si>
    <t>AUXILIAR III</t>
  </si>
  <si>
    <t xml:space="preserve">TECNICO CENTRAL DE PRESUPUESTO </t>
  </si>
  <si>
    <t xml:space="preserve">ANALISTA CENTRAL DE PRESUPUESTO </t>
  </si>
  <si>
    <t xml:space="preserve">TECNICO DE COMPRAS </t>
  </si>
  <si>
    <t>Ingreso Bruto</t>
  </si>
  <si>
    <t xml:space="preserve">SUBTOTAL </t>
  </si>
  <si>
    <t>IVAN JOSE  RAMIREZ VARGAS</t>
  </si>
  <si>
    <t xml:space="preserve">SUB-DIRECTOR GENERAL </t>
  </si>
  <si>
    <t xml:space="preserve">Lugar de Trabajo </t>
  </si>
  <si>
    <t xml:space="preserve">Funciones </t>
  </si>
  <si>
    <t xml:space="preserve"> 02 DE MARZO DEL 2021</t>
  </si>
  <si>
    <t xml:space="preserve">TOTAL GENERAL NOMINA PERSONAL FIJO </t>
  </si>
  <si>
    <t xml:space="preserve">TOTAL GENERAL  NOMINA PERSONAL CONTRATADOS </t>
  </si>
  <si>
    <t>SECCION MAYORDOMIA</t>
  </si>
  <si>
    <t>DIVISION DE COMPRAS</t>
  </si>
  <si>
    <t xml:space="preserve">DIR. PRES. SERVICIOS ECONÓMICOS </t>
  </si>
  <si>
    <t xml:space="preserve">DIR. CONSOLIDACION Y ESTADISTICA PRESUPUESTARIA </t>
  </si>
  <si>
    <t>DIR. PRES. EMPRESAS PUBLICAS Y AYUNTAMIENTOS</t>
  </si>
  <si>
    <t>DIVISION DE PROTOCOLOS</t>
  </si>
  <si>
    <t xml:space="preserve">DIVISION DE SERVICIOS GENERALES </t>
  </si>
  <si>
    <t>DIR. PRES.  GOBIERNO CENTRAL Y ORGANISMO ESPECIALES</t>
  </si>
  <si>
    <t xml:space="preserve">DIV. REGION CENTRAL Y NORCENTRAL </t>
  </si>
  <si>
    <t xml:space="preserve">BIBLIOTECA Y DOCUMENTACION </t>
  </si>
  <si>
    <t xml:space="preserve">DEP. INVERSION PUBLICA E INSTITUCIONES SIN FINES DE LUCRO </t>
  </si>
  <si>
    <t xml:space="preserve">UNIDAD DE ANALISIS DE SERVICIOS PERSONALES </t>
  </si>
  <si>
    <t>J.DAVID CANAÁN</t>
  </si>
  <si>
    <t>OMAR ENRIQUE POLANCO MOLINA</t>
  </si>
  <si>
    <t xml:space="preserve"> 01 DE MARZO DEL 2021</t>
  </si>
  <si>
    <t>RAFAEL FRANCISCO JOVINE ZORRILLA</t>
  </si>
  <si>
    <t>DIRECTOR DE ESTUDIOS ECONÓMICOS Y SEGUIMIENTO FINANCIERO</t>
  </si>
  <si>
    <t>ENCARGADO DEPARTAMENTO JURÍDICO</t>
  </si>
  <si>
    <t>EDDY ROBERT JONES LUCIANO</t>
  </si>
  <si>
    <t>DEPARTAMENTO E RECURSOS HUMANOS</t>
  </si>
  <si>
    <t>YOHANNY ELIZABETH ESTRELLA DURAN</t>
  </si>
  <si>
    <t xml:space="preserve">JORGE DAVID CANAAN </t>
  </si>
  <si>
    <t xml:space="preserve">ENCARGADO DE RECURSOS HUMANOS </t>
  </si>
  <si>
    <t>NICOLAS ZABALA SANTIAGO</t>
  </si>
  <si>
    <t>TÉCNICO ADMINISTRATIVO</t>
  </si>
  <si>
    <t>RAFAEL ONERIS NOVA</t>
  </si>
  <si>
    <t>NELSON ANTONIO TODD KERY</t>
  </si>
  <si>
    <t>SUPERVISOR DE TRANSPORTACIÓN</t>
  </si>
  <si>
    <t>CHOFER II</t>
  </si>
  <si>
    <t>YOHNNY MANUEL CIPRIAN CASTILLO</t>
  </si>
  <si>
    <t>ENCARGADO DIVISIÓN DE COMPRAS Y CONTRARACIONES</t>
  </si>
  <si>
    <t xml:space="preserve">DIVISION OPERACIONES TIC </t>
  </si>
  <si>
    <t xml:space="preserve">ESTHER YINET LACHAPEL CRUZ </t>
  </si>
  <si>
    <t>FRANCISCO ANTONIO MENDEZ VELAZQUEZ</t>
  </si>
  <si>
    <t xml:space="preserve">JULIO CESAR GOMEZ GARCIA </t>
  </si>
  <si>
    <t>ANALISTA LEGAL</t>
  </si>
  <si>
    <t>VICTOR FRANCISCO JOSE RODRIGUEZ GARCIA</t>
  </si>
  <si>
    <t>21 DE MARZO DEL 2021</t>
  </si>
  <si>
    <t xml:space="preserve"> 05 DE ABRIL DEL 2021</t>
  </si>
  <si>
    <t xml:space="preserve"> 03 DE MARZO DEL 2021</t>
  </si>
  <si>
    <t xml:space="preserve"> 12 DE MAYO DEL 2021</t>
  </si>
  <si>
    <t>JENNY DEL CARMEN BATISTA FLORES</t>
  </si>
  <si>
    <t>AMBAR CHANEL PERALTA GEORGE</t>
  </si>
  <si>
    <t xml:space="preserve">BIANCA CAROLINA ALCANTARA YNOA </t>
  </si>
  <si>
    <t xml:space="preserve">ROSSMERY ALTAGRACIA TORIBIO </t>
  </si>
  <si>
    <t>BETHANIA DEL CARMEN FERNANDEZ PICHARDO</t>
  </si>
  <si>
    <t xml:space="preserve">MARGARITO ANGULO DE LA CRUZ </t>
  </si>
  <si>
    <t xml:space="preserve">MARIA ALTAGRACIA POLANCO FLORENTINO </t>
  </si>
  <si>
    <t xml:space="preserve">CHOFER </t>
  </si>
  <si>
    <t xml:space="preserve">BENNY GALAN RODRIGUEZ </t>
  </si>
  <si>
    <t>01 DE JUNIO DEL 2021</t>
  </si>
  <si>
    <t>ODILL SANTANA NIVAR</t>
  </si>
  <si>
    <t>ANALISTA DE GESTIÓN FINANCIERA Y EJECUCIÓN PRESUPUESTARIA I</t>
  </si>
  <si>
    <t>09 DE JUNIO DEL 2021</t>
  </si>
  <si>
    <t>MARIA DOLORES MARIÑAS MIGUEZ</t>
  </si>
  <si>
    <t>ENCARGADA DEPARTAMENTO DE ANÁLISIS Y ESTUDIOS ECONÓMICOS</t>
  </si>
  <si>
    <t>08 DE JUNIO DEL 2021</t>
  </si>
  <si>
    <t>NIURVIS YALIZA ABREU JIMENEZ</t>
  </si>
  <si>
    <t>SINAD DE LOS MILAGROS ESTEVEZ SANTANA</t>
  </si>
  <si>
    <t>VICTOR JOSÉ EFRES FÉLIX</t>
  </si>
  <si>
    <t>JOHANNY RAFAEL RODRIGUEZ RODRIGUEZ</t>
  </si>
  <si>
    <t xml:space="preserve">AYUDANTE MANTENIMIENTO </t>
  </si>
  <si>
    <t xml:space="preserve">SECCION ALMACEN Y SUMINISTRO </t>
  </si>
  <si>
    <t>ALICIA FELIZ OGANDO</t>
  </si>
  <si>
    <t xml:space="preserve">ENC. SECCION ALMACEN Y SUMINISTRO </t>
  </si>
  <si>
    <t>DAMASO RAMIREZ MATEO</t>
  </si>
  <si>
    <t xml:space="preserve"> 01 DE JULIO DEL 2021</t>
  </si>
  <si>
    <t>JENNYFER LOPEZ BATISTA </t>
  </si>
  <si>
    <t>ANALISTA DE DESARROLLO DE CAPACIDADES PRESUPUESTARIAS </t>
  </si>
  <si>
    <t>ALBA DOMINICANA REYES REYES</t>
  </si>
  <si>
    <t>ANALISTA SECTORIAL DE PRESUPUESTO</t>
  </si>
  <si>
    <t>ANDRES CABRAL ROSA</t>
  </si>
  <si>
    <t>AUXILIAR ADMINISTRATIVO</t>
  </si>
  <si>
    <t>AMAURY ANTONIO GONZALEZ DIAS</t>
  </si>
  <si>
    <t xml:space="preserve">ENCARGADO DE LA DIVISION DE OPERACIONES TIC       </t>
  </si>
  <si>
    <t>LUIS ALBERTO VALDEZ PABLU</t>
  </si>
  <si>
    <t>WENDY PATRICIA MONTERO FORTUNA </t>
  </si>
  <si>
    <t>RAFAEL JULIO MADERA MARTINEZ</t>
  </si>
  <si>
    <t>AUXILIAR DE ALMACEN Y SUMINISTRO</t>
  </si>
  <si>
    <t>GERSON ANTONIO LIZARDO PEREZ </t>
  </si>
  <si>
    <t>MANUEL EMILIO PIÓN BERROA</t>
  </si>
  <si>
    <t>MIGUEL ANGEL MATOS DE LA PAZ</t>
  </si>
  <si>
    <t>JUAN CLEMENTE RAMIREZ RINCON</t>
  </si>
  <si>
    <t>CRISTIAN ALEXANDER POLANCO MORENO</t>
  </si>
  <si>
    <t>AUXILIAR  ADMINISTRATIVO</t>
  </si>
  <si>
    <t>24 DE AGOSTO DEL 2021</t>
  </si>
  <si>
    <t xml:space="preserve"> 02 DE SEPTIEMBRE DEL 2021</t>
  </si>
  <si>
    <t>01 DE AGOSTO DEL 2021</t>
  </si>
  <si>
    <t>21 DE SEPTIEMBRE DEL 2021</t>
  </si>
  <si>
    <t xml:space="preserve"> 01 DE SEPTIEMBRE DEL 2021</t>
  </si>
  <si>
    <t xml:space="preserve"> 09 DE MARZO DEL 2021</t>
  </si>
  <si>
    <t xml:space="preserve"> 09 DE SEPTIEMBRE DEL 2021</t>
  </si>
  <si>
    <t>17 DE AGOSTO DEL 2021</t>
  </si>
  <si>
    <t>10 DE AGOSTO DEL 2021</t>
  </si>
  <si>
    <t>18 DE JULIO DEL 2021</t>
  </si>
  <si>
    <t xml:space="preserve"> 03 DE SEPTIEMBRE DEL 2021</t>
  </si>
  <si>
    <t>25 DE AGOSTO DEL 2021</t>
  </si>
  <si>
    <t xml:space="preserve">LIZAMAVEL MERCEDES COLLADO VARGAS </t>
  </si>
  <si>
    <t>ANALISTA DE ANALISIS DE ESTUDIOS ECONOMICOS II</t>
  </si>
  <si>
    <t>LUISA MANUELA VASQUEZ GONZALEZ  DE MELLA</t>
  </si>
  <si>
    <t xml:space="preserve">ANGELA BALENTINA PORTORREAL CAPELLAN </t>
  </si>
  <si>
    <t>J. DAVID CANAÁN</t>
  </si>
  <si>
    <t>DIEGO FERNANDEZ TEZANOS</t>
  </si>
  <si>
    <t>NICOL ISABEL BATISTA VALERA</t>
  </si>
  <si>
    <t>CAROLINA MATEO TERRERO DE VIDAL</t>
  </si>
  <si>
    <t xml:space="preserve">COORDINADORA DE COMEDOR </t>
  </si>
  <si>
    <t>JHONATAN CARVAJAL ANTIGUA</t>
  </si>
  <si>
    <t>DEPARTAMENTO TECNOLOGIA DE LA INFORMACION Y COMUNICACIÓN</t>
  </si>
  <si>
    <t>JERSON VIRGILIO BATISTA RAMIREZ</t>
  </si>
  <si>
    <t>GLORIA MAGLLORY TERRERO HERNANDEZ</t>
  </si>
  <si>
    <t>VLADIMIR RICHARD TEJEDA VILLAVICENCIO</t>
  </si>
  <si>
    <t>MARIA ELIZABETH MEJIA</t>
  </si>
  <si>
    <t>SUPERVISOR DE MAYORDOMIA</t>
  </si>
  <si>
    <t>VERENICE CAPELLAN</t>
  </si>
  <si>
    <t>TECNICO DE CONTABILIDAD</t>
  </si>
  <si>
    <t xml:space="preserve"> 26 DE JULIO DEL 2021</t>
  </si>
  <si>
    <t xml:space="preserve"> 05 DE OCTUBRE DEL 2021</t>
  </si>
  <si>
    <t xml:space="preserve">ANALISTA DEPARTAMENTO DE NORMAS Y METODOLOGIAS </t>
  </si>
  <si>
    <t>FAUSTO MIGUEL ESPAILLAT TAVAREZ</t>
  </si>
  <si>
    <t>COORDINADOR DE TECNOLOGIAS DE LA INFORMACION Y COMUNICACIÓN</t>
  </si>
  <si>
    <t xml:space="preserve">ENCARGADO DE SERVICIOS GENERALES </t>
  </si>
  <si>
    <t>DIRECCIÓN DE SERVICIOS PRESUPUESTARIOS</t>
  </si>
  <si>
    <t>DIVISIÓN DE MINISTERIOS DE EDUCACIÓN Y EDUCACIÓN SUPERIOR, CIENCIA Y TECNOLOGÍA</t>
  </si>
  <si>
    <t>DIVISIÓN DE MINISTERIOS DE SALUD PÚBLICA Y ASISTENCIA SOCIAL Y TRABAJO</t>
  </si>
  <si>
    <t>DIVISIÓN DE MINISTERIOS DE LA MUJER, JUVENTUD, CULTURA, DEPORTES Y RECREACIÓN</t>
  </si>
  <si>
    <t>DIVISIÓN DE MINISTERIOS DE MEDIO AMBIENTE, AGRICULTURA Y ENERGÍA Y MINAS</t>
  </si>
  <si>
    <t>DIVISIÓN DE MINISTERIOS DE OBRAS PÚBLICAS Y VIVIENDA</t>
  </si>
  <si>
    <t>DEPARTAMENTO DE SERVICIOS GENERALES</t>
  </si>
  <si>
    <t>DIVISIÓN DE PRESIDENCIA DE LA REPÚBLICA Y MINISTERIO DE RELACIONES EXTERIORES</t>
  </si>
  <si>
    <t>BELKIS ADALGISA MAÑON HIDALGO</t>
  </si>
  <si>
    <t>DIVISIÓN DE MINISTERIOS DE HACIENDA, ADMINISTRACIÓN PÚBLICA, ECONOMÍA, PLANIFICACIÓN Y DESARROLLO</t>
  </si>
  <si>
    <t xml:space="preserve">WENDY YOCASTA MERCEDES PEGUERO </t>
  </si>
  <si>
    <t>DIVISIÓN DE MINISTERIO DE DEFENSA</t>
  </si>
  <si>
    <t>DIVISIÓN DE PROCURADURÍA GENERAL DE LA REPÚBLICA Y MINISTERIO DE INTERIOR Y POLICÍA</t>
  </si>
  <si>
    <t>DEPARTAMENTO DE SERVICIOS A LAS EMPRESAS PÚBLICAS</t>
  </si>
  <si>
    <t>DIVISIÓN DE EMPRESAS PÚBLICAS FINANCIERAS</t>
  </si>
  <si>
    <t>DIVISIÓN DE EMPRESAS PÚBLICAS NO FINANCIERAS</t>
  </si>
  <si>
    <t xml:space="preserve">DEPARTAMENTO DE  DE SERVICIOS A LOS GOBIERNOS LOCALES </t>
  </si>
  <si>
    <t>DIVISIÓN DE REGIÓN CIBAO NOROESTE</t>
  </si>
  <si>
    <t>DIVISIÓN DE REGIÓN CIBAO NORDESTE</t>
  </si>
  <si>
    <t xml:space="preserve">DIVISIÓN DE REGIÓN SUR CENTRAL </t>
  </si>
  <si>
    <t>DIVISIÓN DE REGIÓN ESTE</t>
  </si>
  <si>
    <t xml:space="preserve">DIVISIÓN DE LA REGION SUROESTE </t>
  </si>
  <si>
    <t>DEPARTAMENTO DE SERVICIOS A PODERES Y ÓRGANOS CONSTITUCIONALES</t>
  </si>
  <si>
    <t>DIVISIÓN DE  DE PODER JUDICIAL, CÁMARA DE DIPUTADOS Y SENADO DE LA REPÚBLICA</t>
  </si>
  <si>
    <t>DIVISIÓN DE JUNTA CENTRAL ELECTORAL, CÁMARA DE CUENTAS, TRIBUNAL CONSTITUCIONAL, DEFENSOR DEL PUEBLO Y TRIBUNAL SUPERIOR ELECTORAL</t>
  </si>
  <si>
    <t>DIVISION DESARROLLO INSTITUCIONAL</t>
  </si>
  <si>
    <t>DIVISIÓN DE COMUNICACIÓN INSTITUCIONAL</t>
  </si>
  <si>
    <t>DIVISIÓN DE PRODUCCIÓN GRÁFICA Y DIGITAL</t>
  </si>
  <si>
    <t>SECCIÓN DE DOCUMENTACIÓN</t>
  </si>
  <si>
    <t>DANIRDA JACQUELINE PATRICIO RAMIREZ</t>
  </si>
  <si>
    <t xml:space="preserve">FRANCISCO GERARDO ABREU PINEDA  </t>
  </si>
  <si>
    <t xml:space="preserve">ENCARGADA DEPTO SERVICIOS SOCIALES </t>
  </si>
  <si>
    <t xml:space="preserve">DEPARTAMENTO DE SERVICIOS SOCIALES </t>
  </si>
  <si>
    <t>ENCARGADA DE DIVISION DE MINISTERIOS DE EDUCACIÓN Y EDUCACIÓN SUPERIOR, CIENCIA Y TECNOLOGÍA</t>
  </si>
  <si>
    <t>ENCARGADA DIVISIÓN DE MINISTERIOS DE SALUD PÚBLICA Y ASISTENCIA SOCIAL Y TRABAJO</t>
  </si>
  <si>
    <t>ENCARGADA DEPARTAMENTO DE SERVICIOS ECONÓMICOS</t>
  </si>
  <si>
    <t xml:space="preserve">JULIANA GUILLERMINA MORERA VILLALONA </t>
  </si>
  <si>
    <t xml:space="preserve">ODILYS YANIRIS HIDALGO SANTANA </t>
  </si>
  <si>
    <t>EGLIS ESTHER CEBALLOS MARTICH</t>
  </si>
  <si>
    <t>ENCARGADA DIVISIÓN  DE MINISTERIOS DE TURISMO E INDUSTRIA, COMERCIO Y MIPYMES</t>
  </si>
  <si>
    <t>DIVISIÓN  DE MINISTERIOS DE TURISMO E INDUSTRIA, COMERCIO Y MIPYMES</t>
  </si>
  <si>
    <t>ENCARGADA DEPARTAMENTO DE SERVICIOS GENERALES</t>
  </si>
  <si>
    <t>ENCARGADA DIVISIÓN DE MINISTERIO DE DEFENSA</t>
  </si>
  <si>
    <t>ENCARGADA DEPARTAMENTO DE SERVICIOS A LAS EMPRESAS PÚBLICAS</t>
  </si>
  <si>
    <t xml:space="preserve">ENCARGADA DE DIVISION PRESUPUESTOS EMPRESAS PUBLICAS NO FINANCIERAS </t>
  </si>
  <si>
    <t xml:space="preserve">ENCARGADO DEPARTAMENTO DE  DE SERVICIOS A LOS GOBIERNOS LOCALES </t>
  </si>
  <si>
    <t>ESTHER MIGUELINA TORRES BERNAL</t>
  </si>
  <si>
    <t>ANA MIGUELINA ALTAGRACIA TERRERO DE LEON</t>
  </si>
  <si>
    <t>MILDRED STERLING SANTANA</t>
  </si>
  <si>
    <t xml:space="preserve">FRANCIS ERNESTO JUSTO HORTON </t>
  </si>
  <si>
    <t xml:space="preserve">SAGRARIO ELENA DOMINIGUEZ DOMINGUEZ </t>
  </si>
  <si>
    <t xml:space="preserve">ENCARGADO DIVISIÓN DE LA REGION SUROESTE  </t>
  </si>
  <si>
    <t xml:space="preserve">LAURA RHINA TERRERO MOQUETE </t>
  </si>
  <si>
    <t xml:space="preserve">FELIX ANTONIO FABIAN MERCEDES </t>
  </si>
  <si>
    <t xml:space="preserve">IVETTE GRISELLE  MELO NUÑEZ </t>
  </si>
  <si>
    <t xml:space="preserve">ENCARGADO DEPARTAMENTO DE GESTIÓN FINANCIERA DE FORMULACIÓN Y EJECUCIÓN </t>
  </si>
  <si>
    <t xml:space="preserve">DIRECTORA DE CALIDAD Y EVALUACION DE GESTION PRESUPUESTARIA </t>
  </si>
  <si>
    <t>ENCARGADA DIVISIÓN DESARROLLO INSTITUCIONAL</t>
  </si>
  <si>
    <t>ENCARGADA DE SECCIÓN</t>
  </si>
  <si>
    <t xml:space="preserve">ROBERTO LEANDRO LAMARCHE LEONARDO </t>
  </si>
  <si>
    <t xml:space="preserve">ENCARGADA </t>
  </si>
  <si>
    <t xml:space="preserve">LUZ MINERVA RAMIREZ MONTAÑO </t>
  </si>
  <si>
    <t>ROSA IVELISSE DURAN SANCHEZ</t>
  </si>
  <si>
    <t xml:space="preserve">JOAQUIN ENRIQUE DIAZ FLORIAN </t>
  </si>
  <si>
    <t xml:space="preserve">BIAGIO FELIPE DI FRANCO RODRIGUEZ </t>
  </si>
  <si>
    <t>LUCRECIA SANCHEZ BIVIECA</t>
  </si>
  <si>
    <t xml:space="preserve">ELENA AUDORA RAMIREZ </t>
  </si>
  <si>
    <t xml:space="preserve">ANGELA ROSA SANCHEZ GONZALEZ </t>
  </si>
  <si>
    <t>EDIGEN MANUEL FLORIAN FLORIAN</t>
  </si>
  <si>
    <t xml:space="preserve">DIVISIÓN DE PRESIDENCIA DE LA REPÚBLICA Y MINISTERIO DE RELACIONES EXTERIORES </t>
  </si>
  <si>
    <t xml:space="preserve">DIVISION COMPRAS Y CONTRATACIONES </t>
  </si>
  <si>
    <t xml:space="preserve">NEKY BEATRIZ FRIAS GUTIERREZ </t>
  </si>
  <si>
    <t>ENCARGADO  PRESIDENCIA DE LA REPÚBLICA Y MINISTERIO DE RELACIONES EXTERIORES</t>
  </si>
  <si>
    <t>12  DE NOVIEMBRE 2021</t>
  </si>
  <si>
    <t>FELIX ENRIQUE TERRERO REYES</t>
  </si>
  <si>
    <t>ENC. DEPTO. TECNOLOGIA DE LA INFORMACION Y COMUNICACION</t>
  </si>
  <si>
    <t>RAMON ANTONIO FIGUEROA CORALES</t>
  </si>
  <si>
    <t>ENCARGADO DEPARTAMENTO ADMINISTRATIVO Y FINANCIERO</t>
  </si>
  <si>
    <t>22 DE AGOSTO DEL 2021</t>
  </si>
  <si>
    <t>22 DE MARZO DEL 2021</t>
  </si>
  <si>
    <t>22 DE SEPTIEMBRE DEL 2021</t>
  </si>
  <si>
    <t>SAMANDA MARIELY VELASQUEZ DIAZ</t>
  </si>
  <si>
    <t>JUANA RODRIGUEZ DE LOS SANTOS</t>
  </si>
  <si>
    <t>RONALD ANTONIO MORALES CABRAL</t>
  </si>
  <si>
    <t xml:space="preserve">ENC. DEPTO. DE COMUNICACIONES </t>
  </si>
  <si>
    <t>1 DE ABRIL DEL 2021</t>
  </si>
  <si>
    <t>1 DE OCTUBRE DEL 2021</t>
  </si>
  <si>
    <t xml:space="preserve"> 01 DE DICIEMBRE DEL 2021</t>
  </si>
  <si>
    <t xml:space="preserve"> 09 DE DICIEMBRE DEL 2021</t>
  </si>
  <si>
    <t xml:space="preserve"> 08 DE DICIEMBRE DEL 2021</t>
  </si>
  <si>
    <t>LIBRE NOMBRAMIENTO</t>
  </si>
  <si>
    <t xml:space="preserve">WASCAR RHADAMES VENTURA GUEVARA </t>
  </si>
  <si>
    <t>YOSENIA ALTAGRACIA TAVERAS</t>
  </si>
  <si>
    <t>JUAN DIEGO DE LEÓN MERCEDES</t>
  </si>
  <si>
    <t>REALIZADOR AUDIOVISUAL</t>
  </si>
  <si>
    <t>FIJO</t>
  </si>
  <si>
    <t>LUIS MIGUEL HERRERA LAUREANO</t>
  </si>
  <si>
    <t xml:space="preserve">MENSAJERO EXTERNO </t>
  </si>
  <si>
    <t xml:space="preserve">YOHANNY ESTRELLA </t>
  </si>
  <si>
    <t xml:space="preserve">ENCARGADA DE REGISTRO, CONTROL Y NOMINA </t>
  </si>
  <si>
    <t>ENCARGADA DEPARTAMENTO DE SERVICIOS A PODERES Y ÓRGANOS CONSTITUCIONALES</t>
  </si>
  <si>
    <t>ENCARGADO DIVISIÓN DE PRODUCCIÓN GRÁFICA Y DIGITAL</t>
  </si>
  <si>
    <t>SASHA ESTEFANY SOTO SÁNCHEZ</t>
  </si>
  <si>
    <t>DIDIVISIÓN DE REGIÓN ESTE</t>
  </si>
  <si>
    <t>ENCARGADO DIVISIÓN DE REGIÓN ESTE</t>
  </si>
  <si>
    <t>LAURA ROSA MORILLO SOCIAS</t>
  </si>
  <si>
    <t xml:space="preserve">GESTOR PROTOCOLO </t>
  </si>
  <si>
    <t>LUIS MIGUEL SANTO CONTRERAS</t>
  </si>
  <si>
    <t>24 DE FEBRERO DEL 2022</t>
  </si>
  <si>
    <t>01 DE FEBRERO DEL 2022</t>
  </si>
  <si>
    <t xml:space="preserve"> 01 DE ENERO DEL 2022</t>
  </si>
  <si>
    <t>25 DE FEBRERO DEL 2022</t>
  </si>
  <si>
    <t>17 DE FEBRERO DEL 2022</t>
  </si>
  <si>
    <t>10 DE FEBRERO DEL 2022</t>
  </si>
  <si>
    <t>22 DE FEBRERO DEL 2022</t>
  </si>
  <si>
    <t xml:space="preserve"> 26 DE ENERO DEL 2022</t>
  </si>
  <si>
    <t>18  DE ENERO DEL 2022</t>
  </si>
  <si>
    <t xml:space="preserve"> 01 DE MAYO DEL 2021</t>
  </si>
  <si>
    <t xml:space="preserve"> 01 DE NOVIEMBRE DEL 2022</t>
  </si>
  <si>
    <t>DEPARTAMENTO DE COMUNICACIONES</t>
  </si>
  <si>
    <t xml:space="preserve">DIVISION REGISTRO, CONTROL Y NOMINA </t>
  </si>
  <si>
    <t>OFICINA DE LIBRE ACCESO A LA INFORMACIÓN</t>
  </si>
  <si>
    <t xml:space="preserve">TECNICO DE ACCESO A LA INFORMACION </t>
  </si>
  <si>
    <t xml:space="preserve">DIVISION DE ORGANIZACION DEL TRABAJO Y COMPESACION </t>
  </si>
  <si>
    <t>DIVISIÓN DE BIENESTAR LABORAL</t>
  </si>
  <si>
    <t xml:space="preserve">TECNICO DE COMUNICACION </t>
  </si>
  <si>
    <t xml:space="preserve">ANALISTA DE CLASIFICACIÓN VALORACION Y REMUNERACION DE CARGOS </t>
  </si>
  <si>
    <t>SECCION DE MANTENIMIENTO</t>
  </si>
  <si>
    <t>SECCIÓN DE PRESUPUESTO Y TESORERÍA</t>
  </si>
  <si>
    <t>SECCIÓN DE ACTIVOS FIJOS Y CONTABILIDAD</t>
  </si>
  <si>
    <t>FERNANDO ALCÁNTARA CASTILLO</t>
  </si>
  <si>
    <t>SECCIÓN DE SEGURIDAD</t>
  </si>
  <si>
    <t xml:space="preserve">SEGURIDAD </t>
  </si>
  <si>
    <t>WANNY ALTAGRACIA RODRIGUEZ LIBERATO</t>
  </si>
  <si>
    <t>SANTA MARLENIS TIBURCIO</t>
  </si>
  <si>
    <t>NOHELIA ANAIS PÉREZ BATISTA</t>
  </si>
  <si>
    <t>ENACRGADO DIVISIÓN DE REGIÓN CIBAO NORDESTE</t>
  </si>
  <si>
    <t xml:space="preserve">ANALISTA DE CAPACITACION </t>
  </si>
  <si>
    <t xml:space="preserve">ENCARGADO DEPARTAMENTO DE RECURSOS HUMANOS </t>
  </si>
  <si>
    <t>Correspondiente al mes de Agosto del año 2021</t>
  </si>
  <si>
    <t xml:space="preserve">NOMBRAMIENTO TEMPORAL </t>
  </si>
  <si>
    <t>NOMINA DE SUELDOS: PERSONAL TEMPORAL</t>
  </si>
  <si>
    <t>AIRON DE JESÚS FERNÁNDEZ GIL</t>
  </si>
  <si>
    <t>ESPECIALISTA DE PROGRAMAS PRESUPUESTARIOS</t>
  </si>
  <si>
    <t>MARIANGEL MONERÓ SAMUEL</t>
  </si>
  <si>
    <t>ANALISTA DE ANÁLISIS Y ESTUDIOS ECONÓMICOS I</t>
  </si>
  <si>
    <t>MELVIN MIGUEL RODRIGUEZ JIMÉNEZ</t>
  </si>
  <si>
    <t>ANALISTA DE GESTIÓN FINANCIERA Y EJECUCIÓN PRESUPUESTARIA II</t>
  </si>
  <si>
    <t>LUIS ANTONIO RODRIGUEZ GUTIERREZ</t>
  </si>
  <si>
    <t>BÉRGICA CORNELIO MENDOZA</t>
  </si>
  <si>
    <t>JASSEL ALEXANDRA MATEO RODRIGUEZ</t>
  </si>
  <si>
    <t>CLAUDIA SOFIA CERNADA PAYANO</t>
  </si>
  <si>
    <t>SHAMIR HASSAN BILLILO</t>
  </si>
  <si>
    <t>VICTOR MANUEL MANZANILLO HEREDIA</t>
  </si>
  <si>
    <t>RESPONSABLE DE ACCESO A LA INFORMACIÓN</t>
  </si>
  <si>
    <t>NANCY JOSEFINA OVALLE GÓMEZ</t>
  </si>
  <si>
    <t xml:space="preserve">ANALISTA DE RECLUTAMIENTO </t>
  </si>
  <si>
    <t>DIVISIÓN DE ORGANIZACIÓN DEL TRABAJO Y COMPENSACIÓN</t>
  </si>
  <si>
    <t>IDALIA MARIA MERCEDES ESCOTO</t>
  </si>
  <si>
    <t>ENCARGADA DIVISIÓN DE BIENESTAR LABORAL</t>
  </si>
  <si>
    <t>PAOLA IDALIA CHALJUB THEN</t>
  </si>
  <si>
    <t>ENCARGADA DIVISIÓN DE COMUNICACIÓN INSTITUCIONAL</t>
  </si>
  <si>
    <t>MANEJADOR DE WEB Y REDES SOCIALES</t>
  </si>
  <si>
    <t>PABLO JOSÉ PÁEZ SOLANO</t>
  </si>
  <si>
    <t>DIVISIÓN DE SEGURIDAD Y MONITOREO TIC</t>
  </si>
  <si>
    <t>VICTOR ENMANUEL VARGAS ROSARIO</t>
  </si>
  <si>
    <t>STHEFANY YARIELA MADERA NOVA</t>
  </si>
  <si>
    <t>ENCARGADA SECCIÓN DE MANTENIMIENTO</t>
  </si>
  <si>
    <t>SECCION MANTENIMIENTO</t>
  </si>
  <si>
    <t>BERKIS MINERVA TERRERO HERNÁNDEZ</t>
  </si>
  <si>
    <t>LIOMAR DANIEL JON BREA</t>
  </si>
  <si>
    <t xml:space="preserve">LIBER MORILLO MORILLO </t>
  </si>
  <si>
    <t>ANALISTA COMPRAS Y CONTRATACIONES</t>
  </si>
  <si>
    <t>SECCIÓN DE CONTABILIDAD Y ACTIVOS FIJOS</t>
  </si>
  <si>
    <t>CHANAY CASTILLO CORCINO</t>
  </si>
  <si>
    <t>YULISA FRANCISCA ROZÓN ORTIZ</t>
  </si>
  <si>
    <t>ENCARGADA DIVISIÓN ADMINISTRATIVA</t>
  </si>
  <si>
    <t>PERSONAL SALIENTE</t>
  </si>
  <si>
    <t>DIVISIÓN ADMINISTRATIVA</t>
  </si>
  <si>
    <t>02 DE AGOSTO DEL 2021</t>
  </si>
  <si>
    <t>02 DE FEBRERO DEL 2022</t>
  </si>
  <si>
    <t>26 DE JULIO DEL 2021</t>
  </si>
  <si>
    <t>26 DE ENERO DEL 2022</t>
  </si>
  <si>
    <t>3 DE MAYO DEL 2021</t>
  </si>
  <si>
    <t>3 DE NOVIEMBRE DEL 2021</t>
  </si>
  <si>
    <t>DIRECCIÓN DE ESTUDIOS ECONOMICOS Y SEGUIMIENTO FINANCIERO</t>
  </si>
  <si>
    <t xml:space="preserve">ANALISTA DE SERVICIOS Y BENEFICIOS </t>
  </si>
  <si>
    <t xml:space="preserve">TECNICO DE SERVICIOS Y BENEFICIOS </t>
  </si>
  <si>
    <t>Género</t>
  </si>
  <si>
    <t>M</t>
  </si>
  <si>
    <t>F</t>
  </si>
  <si>
    <t xml:space="preserve">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</si>
</sst>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_-;\-* #,##0.00_-;_-* &quot;-&quot;??_-;_-@_-"/>
    <numFmt numFmtId="165" formatCode="000\-0000000\-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sz val="8"/>
      <name val="Arial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2" fillId="0" borderId="0"/>
  </cellStyleXfs>
  <cellXfs count="291">
    <xf numFmtId="0" fontId="0" fillId="0" borderId="0" xfId="0"/>
    <xf numFmtId="0" fontId="4" fillId="2" borderId="0" xfId="0" applyFont="1" applyFill="1" applyBorder="1"/>
    <xf numFmtId="43" fontId="4" fillId="2" borderId="0" xfId="1" applyFont="1" applyFill="1" applyBorder="1"/>
    <xf numFmtId="0" fontId="7" fillId="2" borderId="0" xfId="0" applyFont="1" applyFill="1" applyBorder="1"/>
    <xf numFmtId="0" fontId="4" fillId="2" borderId="0" xfId="0" applyFont="1" applyFill="1" applyBorder="1" applyAlignment="1">
      <alignment horizontal="center"/>
    </xf>
    <xf numFmtId="43" fontId="4" fillId="2" borderId="1" xfId="1" applyFont="1" applyFill="1" applyBorder="1"/>
    <xf numFmtId="43" fontId="7" fillId="2" borderId="0" xfId="1" applyFont="1" applyFill="1" applyBorder="1"/>
    <xf numFmtId="43" fontId="4" fillId="2" borderId="0" xfId="0" applyNumberFormat="1" applyFont="1" applyFill="1" applyBorder="1"/>
    <xf numFmtId="43" fontId="4" fillId="2" borderId="2" xfId="1" applyFont="1" applyFill="1" applyBorder="1"/>
    <xf numFmtId="43" fontId="4" fillId="2" borderId="2" xfId="0" applyNumberFormat="1" applyFont="1" applyFill="1" applyBorder="1"/>
    <xf numFmtId="164" fontId="4" fillId="2" borderId="1" xfId="0" applyNumberFormat="1" applyFont="1" applyFill="1" applyBorder="1"/>
    <xf numFmtId="164" fontId="4" fillId="2" borderId="0" xfId="0" applyNumberFormat="1" applyFont="1" applyFill="1" applyBorder="1"/>
    <xf numFmtId="0" fontId="4" fillId="2" borderId="2" xfId="0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 wrapText="1"/>
    </xf>
    <xf numFmtId="43" fontId="7" fillId="3" borderId="6" xfId="0" applyNumberFormat="1" applyFont="1" applyFill="1" applyBorder="1"/>
    <xf numFmtId="0" fontId="5" fillId="2" borderId="0" xfId="0" applyFont="1" applyFill="1" applyBorder="1" applyAlignment="1"/>
    <xf numFmtId="43" fontId="7" fillId="4" borderId="1" xfId="1" applyFont="1" applyFill="1" applyBorder="1"/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43" fontId="11" fillId="2" borderId="0" xfId="1" applyFont="1" applyFill="1" applyBorder="1"/>
    <xf numFmtId="0" fontId="11" fillId="2" borderId="0" xfId="0" applyFont="1" applyFill="1" applyBorder="1"/>
    <xf numFmtId="0" fontId="12" fillId="0" borderId="0" xfId="0" applyFont="1" applyAlignment="1">
      <alignment horizontal="right"/>
    </xf>
    <xf numFmtId="0" fontId="13" fillId="0" borderId="13" xfId="0" applyFont="1" applyBorder="1"/>
    <xf numFmtId="0" fontId="13" fillId="0" borderId="0" xfId="0" applyFont="1"/>
    <xf numFmtId="0" fontId="12" fillId="0" borderId="0" xfId="0" applyFont="1"/>
    <xf numFmtId="0" fontId="0" fillId="0" borderId="0" xfId="0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165" fontId="9" fillId="2" borderId="0" xfId="0" applyNumberFormat="1" applyFont="1" applyFill="1" applyBorder="1" applyAlignment="1">
      <alignment horizontal="left" wrapText="1"/>
    </xf>
    <xf numFmtId="43" fontId="4" fillId="2" borderId="0" xfId="1" applyFont="1" applyFill="1" applyBorder="1" applyAlignment="1">
      <alignment horizontal="left"/>
    </xf>
    <xf numFmtId="43" fontId="7" fillId="2" borderId="0" xfId="1" applyFont="1" applyFill="1" applyBorder="1" applyAlignment="1">
      <alignment horizontal="left"/>
    </xf>
    <xf numFmtId="0" fontId="11" fillId="2" borderId="0" xfId="0" applyFont="1" applyFill="1" applyBorder="1" applyAlignment="1">
      <alignment horizontal="left"/>
    </xf>
    <xf numFmtId="0" fontId="11" fillId="2" borderId="0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4" fillId="0" borderId="0" xfId="0" applyFont="1"/>
    <xf numFmtId="0" fontId="16" fillId="2" borderId="0" xfId="0" applyFont="1" applyFill="1" applyBorder="1"/>
    <xf numFmtId="0" fontId="15" fillId="3" borderId="8" xfId="0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/>
    </xf>
    <xf numFmtId="43" fontId="17" fillId="4" borderId="1" xfId="1" applyFont="1" applyFill="1" applyBorder="1"/>
    <xf numFmtId="43" fontId="16" fillId="2" borderId="0" xfId="0" applyNumberFormat="1" applyFont="1" applyFill="1" applyBorder="1"/>
    <xf numFmtId="43" fontId="16" fillId="2" borderId="0" xfId="1" applyFont="1" applyFill="1" applyBorder="1"/>
    <xf numFmtId="43" fontId="17" fillId="2" borderId="0" xfId="1" applyFont="1" applyFill="1" applyBorder="1"/>
    <xf numFmtId="43" fontId="16" fillId="2" borderId="0" xfId="1" applyFont="1" applyFill="1" applyBorder="1" applyAlignment="1">
      <alignment horizontal="center"/>
    </xf>
    <xf numFmtId="0" fontId="16" fillId="2" borderId="0" xfId="0" applyFont="1" applyFill="1" applyBorder="1" applyAlignment="1">
      <alignment horizontal="left"/>
    </xf>
    <xf numFmtId="165" fontId="13" fillId="2" borderId="0" xfId="0" applyNumberFormat="1" applyFont="1" applyFill="1" applyBorder="1" applyAlignment="1">
      <alignment horizontal="left" wrapText="1"/>
    </xf>
    <xf numFmtId="0" fontId="16" fillId="2" borderId="0" xfId="0" applyFont="1" applyFill="1" applyBorder="1" applyAlignment="1">
      <alignment horizontal="center"/>
    </xf>
    <xf numFmtId="0" fontId="17" fillId="2" borderId="0" xfId="0" applyFont="1" applyFill="1" applyBorder="1" applyAlignment="1">
      <alignment horizontal="left"/>
    </xf>
    <xf numFmtId="0" fontId="15" fillId="2" borderId="1" xfId="0" applyFont="1" applyFill="1" applyBorder="1" applyAlignment="1">
      <alignment horizontal="left"/>
    </xf>
    <xf numFmtId="43" fontId="16" fillId="2" borderId="0" xfId="1" applyFont="1" applyFill="1" applyBorder="1" applyAlignment="1">
      <alignment horizontal="left"/>
    </xf>
    <xf numFmtId="0" fontId="15" fillId="2" borderId="0" xfId="0" applyFont="1" applyFill="1" applyBorder="1" applyAlignment="1">
      <alignment horizontal="left"/>
    </xf>
    <xf numFmtId="43" fontId="15" fillId="2" borderId="0" xfId="1" applyFont="1" applyFill="1" applyBorder="1" applyAlignment="1">
      <alignment horizontal="center"/>
    </xf>
    <xf numFmtId="0" fontId="17" fillId="2" borderId="0" xfId="0" applyFont="1" applyFill="1" applyBorder="1" applyAlignment="1">
      <alignment horizontal="center"/>
    </xf>
    <xf numFmtId="43" fontId="17" fillId="2" borderId="0" xfId="1" applyFont="1" applyFill="1" applyBorder="1" applyAlignment="1">
      <alignment horizontal="center"/>
    </xf>
    <xf numFmtId="165" fontId="12" fillId="2" borderId="0" xfId="0" applyNumberFormat="1" applyFont="1" applyFill="1" applyBorder="1" applyAlignment="1">
      <alignment horizontal="left" wrapText="1"/>
    </xf>
    <xf numFmtId="43" fontId="16" fillId="0" borderId="0" xfId="1" applyFont="1" applyFill="1" applyBorder="1"/>
    <xf numFmtId="43" fontId="16" fillId="0" borderId="0" xfId="1" applyFont="1" applyFill="1" applyBorder="1" applyAlignment="1">
      <alignment horizontal="center"/>
    </xf>
    <xf numFmtId="0" fontId="17" fillId="0" borderId="4" xfId="0" applyFont="1" applyFill="1" applyBorder="1" applyAlignment="1">
      <alignment horizontal="left"/>
    </xf>
    <xf numFmtId="0" fontId="17" fillId="0" borderId="3" xfId="0" applyFont="1" applyFill="1" applyBorder="1" applyAlignment="1">
      <alignment horizontal="left"/>
    </xf>
    <xf numFmtId="0" fontId="17" fillId="0" borderId="5" xfId="0" applyFont="1" applyFill="1" applyBorder="1" applyAlignment="1">
      <alignment horizontal="left"/>
    </xf>
    <xf numFmtId="43" fontId="17" fillId="3" borderId="6" xfId="0" applyNumberFormat="1" applyFont="1" applyFill="1" applyBorder="1"/>
    <xf numFmtId="43" fontId="4" fillId="2" borderId="2" xfId="1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43" fontId="4" fillId="0" borderId="1" xfId="1" applyFont="1" applyFill="1" applyBorder="1"/>
    <xf numFmtId="0" fontId="7" fillId="2" borderId="0" xfId="0" applyFont="1" applyFill="1" applyBorder="1" applyAlignment="1">
      <alignment horizontal="center" wrapText="1"/>
    </xf>
    <xf numFmtId="43" fontId="7" fillId="4" borderId="6" xfId="1" applyFont="1" applyFill="1" applyBorder="1"/>
    <xf numFmtId="43" fontId="0" fillId="0" borderId="0" xfId="0" applyNumberFormat="1"/>
    <xf numFmtId="43" fontId="4" fillId="0" borderId="0" xfId="0" applyNumberFormat="1" applyFont="1"/>
    <xf numFmtId="0" fontId="4" fillId="0" borderId="1" xfId="0" applyFont="1" applyFill="1" applyBorder="1" applyAlignment="1">
      <alignment horizontal="center"/>
    </xf>
    <xf numFmtId="43" fontId="4" fillId="0" borderId="1" xfId="0" applyNumberFormat="1" applyFont="1" applyFill="1" applyBorder="1"/>
    <xf numFmtId="43" fontId="4" fillId="0" borderId="0" xfId="1" applyFont="1" applyFill="1" applyBorder="1"/>
    <xf numFmtId="0" fontId="4" fillId="0" borderId="1" xfId="0" applyFont="1" applyFill="1" applyBorder="1" applyAlignment="1">
      <alignment horizontal="left"/>
    </xf>
    <xf numFmtId="43" fontId="6" fillId="0" borderId="1" xfId="1" applyFont="1" applyFill="1" applyBorder="1"/>
    <xf numFmtId="0" fontId="6" fillId="0" borderId="1" xfId="0" applyFont="1" applyFill="1" applyBorder="1"/>
    <xf numFmtId="0" fontId="6" fillId="0" borderId="1" xfId="0" applyFont="1" applyFill="1" applyBorder="1" applyAlignment="1">
      <alignment horizontal="center"/>
    </xf>
    <xf numFmtId="43" fontId="6" fillId="3" borderId="1" xfId="0" applyNumberFormat="1" applyFont="1" applyFill="1" applyBorder="1"/>
    <xf numFmtId="0" fontId="15" fillId="2" borderId="0" xfId="0" applyFont="1" applyFill="1" applyBorder="1" applyAlignment="1">
      <alignment horizontal="left" wrapText="1"/>
    </xf>
    <xf numFmtId="0" fontId="14" fillId="2" borderId="0" xfId="0" applyFont="1" applyFill="1" applyAlignment="1">
      <alignment horizontal="left"/>
    </xf>
    <xf numFmtId="43" fontId="14" fillId="0" borderId="0" xfId="0" applyNumberFormat="1" applyFont="1"/>
    <xf numFmtId="43" fontId="7" fillId="2" borderId="3" xfId="1" applyFont="1" applyFill="1" applyBorder="1"/>
    <xf numFmtId="43" fontId="7" fillId="2" borderId="5" xfId="1" applyFont="1" applyFill="1" applyBorder="1"/>
    <xf numFmtId="43" fontId="7" fillId="4" borderId="16" xfId="1" applyFont="1" applyFill="1" applyBorder="1"/>
    <xf numFmtId="43" fontId="10" fillId="0" borderId="1" xfId="1" applyFont="1" applyFill="1" applyBorder="1" applyAlignment="1">
      <alignment horizontal="center"/>
    </xf>
    <xf numFmtId="43" fontId="4" fillId="0" borderId="0" xfId="1" applyFont="1" applyFill="1" applyBorder="1" applyAlignment="1">
      <alignment horizontal="left"/>
    </xf>
    <xf numFmtId="43" fontId="7" fillId="0" borderId="0" xfId="1" applyFont="1" applyFill="1" applyBorder="1"/>
    <xf numFmtId="0" fontId="16" fillId="0" borderId="2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left"/>
    </xf>
    <xf numFmtId="43" fontId="16" fillId="0" borderId="2" xfId="1" applyFont="1" applyFill="1" applyBorder="1"/>
    <xf numFmtId="43" fontId="16" fillId="0" borderId="2" xfId="0" applyNumberFormat="1" applyFont="1" applyFill="1" applyBorder="1"/>
    <xf numFmtId="43" fontId="16" fillId="0" borderId="0" xfId="0" applyNumberFormat="1" applyFont="1" applyFill="1" applyBorder="1"/>
    <xf numFmtId="0" fontId="16" fillId="0" borderId="0" xfId="0" applyFont="1" applyFill="1" applyBorder="1"/>
    <xf numFmtId="0" fontId="16" fillId="0" borderId="1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left"/>
    </xf>
    <xf numFmtId="43" fontId="16" fillId="0" borderId="1" xfId="1" applyFont="1" applyFill="1" applyBorder="1"/>
    <xf numFmtId="43" fontId="16" fillId="0" borderId="7" xfId="1" applyFont="1" applyFill="1" applyBorder="1"/>
    <xf numFmtId="165" fontId="13" fillId="0" borderId="2" xfId="0" applyNumberFormat="1" applyFont="1" applyFill="1" applyBorder="1" applyAlignment="1">
      <alignment horizontal="left" wrapText="1"/>
    </xf>
    <xf numFmtId="43" fontId="16" fillId="0" borderId="1" xfId="0" applyNumberFormat="1" applyFont="1" applyFill="1" applyBorder="1"/>
    <xf numFmtId="165" fontId="13" fillId="0" borderId="1" xfId="0" applyNumberFormat="1" applyFont="1" applyFill="1" applyBorder="1" applyAlignment="1">
      <alignment horizontal="left" wrapText="1"/>
    </xf>
    <xf numFmtId="43" fontId="17" fillId="0" borderId="0" xfId="1" applyFont="1" applyFill="1" applyBorder="1"/>
    <xf numFmtId="0" fontId="14" fillId="0" borderId="0" xfId="0" applyFont="1" applyFill="1"/>
    <xf numFmtId="43" fontId="16" fillId="0" borderId="0" xfId="1" applyFont="1" applyFill="1" applyBorder="1" applyAlignment="1">
      <alignment horizontal="left"/>
    </xf>
    <xf numFmtId="0" fontId="16" fillId="0" borderId="2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horizontal="left" wrapText="1"/>
    </xf>
    <xf numFmtId="0" fontId="18" fillId="0" borderId="1" xfId="0" applyFont="1" applyFill="1" applyBorder="1" applyAlignment="1">
      <alignment horizontal="left"/>
    </xf>
    <xf numFmtId="43" fontId="18" fillId="0" borderId="1" xfId="1" applyFont="1" applyFill="1" applyBorder="1" applyAlignment="1">
      <alignment horizontal="center"/>
    </xf>
    <xf numFmtId="165" fontId="13" fillId="0" borderId="1" xfId="0" applyNumberFormat="1" applyFont="1" applyFill="1" applyBorder="1" applyAlignment="1">
      <alignment wrapText="1"/>
    </xf>
    <xf numFmtId="0" fontId="17" fillId="0" borderId="0" xfId="0" applyFont="1" applyFill="1" applyBorder="1"/>
    <xf numFmtId="0" fontId="13" fillId="0" borderId="1" xfId="0" applyFont="1" applyFill="1" applyBorder="1" applyAlignment="1">
      <alignment horizontal="left"/>
    </xf>
    <xf numFmtId="0" fontId="13" fillId="0" borderId="12" xfId="0" applyFont="1" applyFill="1" applyBorder="1" applyAlignment="1">
      <alignment horizontal="left"/>
    </xf>
    <xf numFmtId="0" fontId="16" fillId="0" borderId="11" xfId="0" applyFont="1" applyFill="1" applyBorder="1" applyAlignment="1">
      <alignment horizontal="left"/>
    </xf>
    <xf numFmtId="43" fontId="16" fillId="0" borderId="1" xfId="1" applyFont="1" applyFill="1" applyBorder="1" applyAlignment="1"/>
    <xf numFmtId="43" fontId="16" fillId="0" borderId="2" xfId="0" applyNumberFormat="1" applyFont="1" applyFill="1" applyBorder="1" applyAlignment="1"/>
    <xf numFmtId="43" fontId="16" fillId="0" borderId="2" xfId="1" applyFont="1" applyFill="1" applyBorder="1" applyAlignment="1"/>
    <xf numFmtId="43" fontId="16" fillId="0" borderId="0" xfId="1" applyFont="1" applyFill="1" applyBorder="1" applyAlignment="1"/>
    <xf numFmtId="43" fontId="17" fillId="0" borderId="0" xfId="1" applyFont="1" applyFill="1" applyBorder="1" applyAlignment="1">
      <alignment horizontal="left"/>
    </xf>
    <xf numFmtId="0" fontId="16" fillId="0" borderId="1" xfId="0" applyFont="1" applyFill="1" applyBorder="1"/>
    <xf numFmtId="0" fontId="11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left"/>
    </xf>
    <xf numFmtId="0" fontId="11" fillId="0" borderId="1" xfId="0" applyFont="1" applyFill="1" applyBorder="1" applyAlignment="1"/>
    <xf numFmtId="43" fontId="11" fillId="0" borderId="1" xfId="1" applyFont="1" applyFill="1" applyBorder="1"/>
    <xf numFmtId="43" fontId="11" fillId="0" borderId="1" xfId="0" applyNumberFormat="1" applyFont="1" applyFill="1" applyBorder="1"/>
    <xf numFmtId="43" fontId="11" fillId="0" borderId="0" xfId="1" applyFont="1" applyFill="1" applyBorder="1"/>
    <xf numFmtId="0" fontId="11" fillId="0" borderId="0" xfId="0" applyFont="1" applyFill="1" applyBorder="1"/>
    <xf numFmtId="43" fontId="11" fillId="0" borderId="1" xfId="1" applyFont="1" applyFill="1" applyBorder="1" applyAlignment="1"/>
    <xf numFmtId="165" fontId="1" fillId="0" borderId="1" xfId="0" applyNumberFormat="1" applyFont="1" applyFill="1" applyBorder="1" applyAlignment="1">
      <alignment horizontal="left" wrapText="1"/>
    </xf>
    <xf numFmtId="0" fontId="11" fillId="0" borderId="1" xfId="0" applyFont="1" applyFill="1" applyBorder="1"/>
    <xf numFmtId="43" fontId="6" fillId="0" borderId="0" xfId="1" applyFont="1" applyFill="1" applyBorder="1"/>
    <xf numFmtId="0" fontId="4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/>
    </xf>
    <xf numFmtId="43" fontId="4" fillId="0" borderId="2" xfId="0" applyNumberFormat="1" applyFont="1" applyFill="1" applyBorder="1"/>
    <xf numFmtId="43" fontId="4" fillId="0" borderId="2" xfId="1" applyFont="1" applyFill="1" applyBorder="1"/>
    <xf numFmtId="43" fontId="7" fillId="0" borderId="0" xfId="1" applyFont="1" applyFill="1" applyBorder="1" applyAlignment="1">
      <alignment horizontal="left"/>
    </xf>
    <xf numFmtId="0" fontId="4" fillId="0" borderId="14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left"/>
    </xf>
    <xf numFmtId="0" fontId="4" fillId="0" borderId="14" xfId="0" applyFont="1" applyFill="1" applyBorder="1" applyAlignment="1">
      <alignment horizontal="left" wrapText="1"/>
    </xf>
    <xf numFmtId="43" fontId="4" fillId="0" borderId="14" xfId="1" applyFont="1" applyFill="1" applyBorder="1"/>
    <xf numFmtId="43" fontId="4" fillId="0" borderId="14" xfId="0" applyNumberFormat="1" applyFont="1" applyFill="1" applyBorder="1"/>
    <xf numFmtId="0" fontId="4" fillId="0" borderId="0" xfId="0" applyFont="1" applyFill="1" applyBorder="1"/>
    <xf numFmtId="0" fontId="4" fillId="0" borderId="1" xfId="0" applyFont="1" applyFill="1" applyBorder="1"/>
    <xf numFmtId="0" fontId="4" fillId="0" borderId="1" xfId="0" applyFont="1" applyFill="1" applyBorder="1" applyAlignment="1">
      <alignment horizontal="left" wrapText="1"/>
    </xf>
    <xf numFmtId="164" fontId="4" fillId="0" borderId="2" xfId="0" applyNumberFormat="1" applyFont="1" applyFill="1" applyBorder="1"/>
    <xf numFmtId="43" fontId="4" fillId="0" borderId="7" xfId="1" applyFont="1" applyFill="1" applyBorder="1"/>
    <xf numFmtId="164" fontId="4" fillId="0" borderId="1" xfId="0" applyNumberFormat="1" applyFont="1" applyFill="1" applyBorder="1"/>
    <xf numFmtId="43" fontId="7" fillId="0" borderId="1" xfId="1" applyFont="1" applyFill="1" applyBorder="1"/>
    <xf numFmtId="0" fontId="4" fillId="0" borderId="1" xfId="0" applyFont="1" applyFill="1" applyBorder="1" applyAlignment="1">
      <alignment horizontal="center" wrapText="1"/>
    </xf>
    <xf numFmtId="43" fontId="11" fillId="2" borderId="1" xfId="1" applyFont="1" applyFill="1" applyBorder="1"/>
    <xf numFmtId="43" fontId="16" fillId="2" borderId="2" xfId="1" applyFont="1" applyFill="1" applyBorder="1"/>
    <xf numFmtId="0" fontId="16" fillId="2" borderId="1" xfId="0" applyFont="1" applyFill="1" applyBorder="1" applyAlignment="1">
      <alignment horizontal="left"/>
    </xf>
    <xf numFmtId="165" fontId="13" fillId="2" borderId="1" xfId="0" applyNumberFormat="1" applyFont="1" applyFill="1" applyBorder="1" applyAlignment="1">
      <alignment horizontal="left" wrapText="1"/>
    </xf>
    <xf numFmtId="43" fontId="16" fillId="2" borderId="1" xfId="1" applyFont="1" applyFill="1" applyBorder="1"/>
    <xf numFmtId="43" fontId="16" fillId="2" borderId="2" xfId="0" applyNumberFormat="1" applyFont="1" applyFill="1" applyBorder="1"/>
    <xf numFmtId="43" fontId="16" fillId="2" borderId="1" xfId="0" applyNumberFormat="1" applyFont="1" applyFill="1" applyBorder="1"/>
    <xf numFmtId="0" fontId="16" fillId="2" borderId="2" xfId="0" applyFont="1" applyFill="1" applyBorder="1" applyAlignment="1">
      <alignment horizontal="left"/>
    </xf>
    <xf numFmtId="0" fontId="16" fillId="2" borderId="2" xfId="0" applyFont="1" applyFill="1" applyBorder="1" applyAlignment="1">
      <alignment horizontal="left" wrapText="1"/>
    </xf>
    <xf numFmtId="0" fontId="16" fillId="2" borderId="12" xfId="0" applyFont="1" applyFill="1" applyBorder="1" applyAlignment="1">
      <alignment horizontal="left"/>
    </xf>
    <xf numFmtId="43" fontId="4" fillId="2" borderId="1" xfId="0" applyNumberFormat="1" applyFont="1" applyFill="1" applyBorder="1"/>
    <xf numFmtId="0" fontId="4" fillId="2" borderId="2" xfId="0" applyFont="1" applyFill="1" applyBorder="1" applyAlignment="1">
      <alignment horizontal="left" wrapText="1"/>
    </xf>
    <xf numFmtId="0" fontId="4" fillId="2" borderId="14" xfId="0" applyFont="1" applyFill="1" applyBorder="1" applyAlignment="1">
      <alignment horizontal="left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0" fontId="0" fillId="2" borderId="0" xfId="0" applyFill="1"/>
    <xf numFmtId="0" fontId="7" fillId="2" borderId="3" xfId="0" applyFont="1" applyFill="1" applyBorder="1" applyAlignment="1">
      <alignment horizontal="center"/>
    </xf>
    <xf numFmtId="0" fontId="16" fillId="2" borderId="2" xfId="0" applyFont="1" applyFill="1" applyBorder="1" applyAlignment="1">
      <alignment horizontal="center"/>
    </xf>
    <xf numFmtId="165" fontId="13" fillId="2" borderId="2" xfId="0" applyNumberFormat="1" applyFont="1" applyFill="1" applyBorder="1" applyAlignment="1">
      <alignment horizontal="left" wrapText="1"/>
    </xf>
    <xf numFmtId="0" fontId="14" fillId="2" borderId="0" xfId="0" applyFont="1" applyFill="1"/>
    <xf numFmtId="43" fontId="16" fillId="2" borderId="7" xfId="1" applyFont="1" applyFill="1" applyBorder="1"/>
    <xf numFmtId="0" fontId="16" fillId="2" borderId="1" xfId="0" applyFont="1" applyFill="1" applyBorder="1" applyAlignment="1">
      <alignment horizontal="left" wrapText="1"/>
    </xf>
    <xf numFmtId="0" fontId="16" fillId="2" borderId="11" xfId="0" applyFont="1" applyFill="1" applyBorder="1" applyAlignment="1">
      <alignment horizontal="left"/>
    </xf>
    <xf numFmtId="0" fontId="16" fillId="2" borderId="1" xfId="0" applyFont="1" applyFill="1" applyBorder="1" applyAlignment="1"/>
    <xf numFmtId="43" fontId="16" fillId="2" borderId="1" xfId="1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left" wrapText="1"/>
    </xf>
    <xf numFmtId="164" fontId="4" fillId="0" borderId="0" xfId="0" applyNumberFormat="1" applyFont="1" applyFill="1" applyBorder="1"/>
    <xf numFmtId="43" fontId="4" fillId="0" borderId="0" xfId="0" applyNumberFormat="1" applyFont="1" applyFill="1" applyBorder="1"/>
    <xf numFmtId="0" fontId="4" fillId="2" borderId="1" xfId="0" applyFont="1" applyFill="1" applyBorder="1" applyAlignment="1">
      <alignment horizontal="center" wrapText="1"/>
    </xf>
    <xf numFmtId="43" fontId="7" fillId="2" borderId="22" xfId="1" applyFont="1" applyFill="1" applyBorder="1"/>
    <xf numFmtId="43" fontId="7" fillId="2" borderId="23" xfId="1" applyFont="1" applyFill="1" applyBorder="1"/>
    <xf numFmtId="0" fontId="4" fillId="0" borderId="2" xfId="0" applyFont="1" applyFill="1" applyBorder="1"/>
    <xf numFmtId="43" fontId="10" fillId="0" borderId="2" xfId="1" applyFont="1" applyFill="1" applyBorder="1" applyAlignment="1">
      <alignment horizontal="center"/>
    </xf>
    <xf numFmtId="43" fontId="4" fillId="2" borderId="1" xfId="1" applyFont="1" applyFill="1" applyBorder="1" applyAlignment="1">
      <alignment horizontal="left"/>
    </xf>
    <xf numFmtId="0" fontId="4" fillId="2" borderId="2" xfId="0" applyFont="1" applyFill="1" applyBorder="1" applyAlignment="1"/>
    <xf numFmtId="0" fontId="4" fillId="2" borderId="14" xfId="0" applyFont="1" applyFill="1" applyBorder="1" applyAlignment="1"/>
    <xf numFmtId="0" fontId="4" fillId="2" borderId="2" xfId="0" applyFont="1" applyFill="1" applyBorder="1"/>
    <xf numFmtId="0" fontId="5" fillId="2" borderId="0" xfId="0" applyFont="1" applyFill="1" applyBorder="1" applyAlignment="1">
      <alignment horizontal="center"/>
    </xf>
    <xf numFmtId="0" fontId="13" fillId="0" borderId="0" xfId="0" applyFont="1" applyBorder="1"/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1" fillId="2" borderId="1" xfId="0" applyFont="1" applyFill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2" borderId="0" xfId="0" applyFont="1" applyFill="1" applyAlignment="1">
      <alignment horizontal="center"/>
    </xf>
    <xf numFmtId="0" fontId="17" fillId="2" borderId="0" xfId="0" applyFont="1" applyFill="1" applyAlignment="1">
      <alignment horizontal="center"/>
    </xf>
    <xf numFmtId="43" fontId="4" fillId="2" borderId="2" xfId="1" applyFont="1" applyFill="1" applyBorder="1" applyAlignment="1">
      <alignment horizontal="center"/>
    </xf>
    <xf numFmtId="43" fontId="4" fillId="2" borderId="1" xfId="1" applyFont="1" applyFill="1" applyBorder="1" applyAlignment="1">
      <alignment horizontal="center"/>
    </xf>
    <xf numFmtId="0" fontId="7" fillId="2" borderId="0" xfId="0" applyFont="1" applyFill="1" applyAlignment="1">
      <alignment horizontal="center" wrapText="1"/>
    </xf>
    <xf numFmtId="43" fontId="4" fillId="0" borderId="2" xfId="1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43" fontId="4" fillId="2" borderId="0" xfId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20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4" fillId="2" borderId="0" xfId="0" applyFont="1" applyFill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43" fontId="4" fillId="2" borderId="22" xfId="1" applyFont="1" applyFill="1" applyBorder="1" applyAlignment="1">
      <alignment horizontal="center"/>
    </xf>
    <xf numFmtId="0" fontId="7" fillId="2" borderId="25" xfId="0" applyFont="1" applyFill="1" applyBorder="1" applyAlignment="1">
      <alignment horizontal="center" wrapText="1"/>
    </xf>
    <xf numFmtId="0" fontId="4" fillId="2" borderId="26" xfId="0" applyFont="1" applyFill="1" applyBorder="1" applyAlignment="1">
      <alignment horizontal="center"/>
    </xf>
    <xf numFmtId="0" fontId="16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/>
    </xf>
    <xf numFmtId="0" fontId="15" fillId="2" borderId="0" xfId="0" applyFont="1" applyFill="1" applyAlignment="1">
      <alignment horizontal="center" wrapText="1"/>
    </xf>
    <xf numFmtId="0" fontId="18" fillId="0" borderId="1" xfId="0" applyFont="1" applyBorder="1" applyAlignment="1">
      <alignment horizontal="center"/>
    </xf>
    <xf numFmtId="0" fontId="15" fillId="2" borderId="10" xfId="0" applyFont="1" applyFill="1" applyBorder="1" applyAlignment="1">
      <alignment horizontal="center"/>
    </xf>
    <xf numFmtId="0" fontId="15" fillId="2" borderId="0" xfId="0" applyFont="1" applyFill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3" fillId="2" borderId="12" xfId="0" applyFont="1" applyFill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13" fillId="0" borderId="12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6" fillId="0" borderId="12" xfId="0" applyFont="1" applyFill="1" applyBorder="1" applyAlignment="1">
      <alignment horizontal="center"/>
    </xf>
    <xf numFmtId="0" fontId="18" fillId="2" borderId="0" xfId="0" applyFont="1" applyFill="1" applyAlignment="1">
      <alignment horizontal="center"/>
    </xf>
    <xf numFmtId="0" fontId="17" fillId="0" borderId="0" xfId="0" applyFont="1" applyBorder="1" applyAlignment="1">
      <alignment horizontal="center"/>
    </xf>
    <xf numFmtId="0" fontId="16" fillId="2" borderId="25" xfId="0" applyFont="1" applyFill="1" applyBorder="1" applyAlignment="1">
      <alignment horizontal="center"/>
    </xf>
    <xf numFmtId="0" fontId="17" fillId="0" borderId="27" xfId="0" applyFont="1" applyFill="1" applyBorder="1" applyAlignment="1">
      <alignment horizontal="center"/>
    </xf>
    <xf numFmtId="0" fontId="17" fillId="2" borderId="4" xfId="0" applyFont="1" applyFill="1" applyBorder="1" applyAlignment="1">
      <alignment horizontal="left"/>
    </xf>
    <xf numFmtId="0" fontId="17" fillId="2" borderId="3" xfId="0" applyFont="1" applyFill="1" applyBorder="1" applyAlignment="1">
      <alignment horizontal="left"/>
    </xf>
    <xf numFmtId="0" fontId="17" fillId="2" borderId="5" xfId="0" applyFont="1" applyFill="1" applyBorder="1" applyAlignment="1">
      <alignment horizontal="left"/>
    </xf>
    <xf numFmtId="0" fontId="15" fillId="2" borderId="4" xfId="0" applyFont="1" applyFill="1" applyBorder="1" applyAlignment="1">
      <alignment horizontal="left"/>
    </xf>
    <xf numFmtId="0" fontId="15" fillId="2" borderId="3" xfId="0" applyFont="1" applyFill="1" applyBorder="1" applyAlignment="1">
      <alignment horizontal="left"/>
    </xf>
    <xf numFmtId="0" fontId="15" fillId="2" borderId="5" xfId="0" applyFont="1" applyFill="1" applyBorder="1" applyAlignment="1">
      <alignment horizontal="left"/>
    </xf>
    <xf numFmtId="0" fontId="15" fillId="2" borderId="4" xfId="0" applyFont="1" applyFill="1" applyBorder="1" applyAlignment="1">
      <alignment horizontal="left" wrapText="1"/>
    </xf>
    <xf numFmtId="0" fontId="15" fillId="2" borderId="3" xfId="0" applyFont="1" applyFill="1" applyBorder="1" applyAlignment="1">
      <alignment horizontal="left" wrapText="1"/>
    </xf>
    <xf numFmtId="0" fontId="15" fillId="2" borderId="5" xfId="0" applyFont="1" applyFill="1" applyBorder="1" applyAlignment="1">
      <alignment horizontal="left" wrapText="1"/>
    </xf>
    <xf numFmtId="0" fontId="17" fillId="2" borderId="10" xfId="0" applyFont="1" applyFill="1" applyBorder="1" applyAlignment="1">
      <alignment horizontal="center"/>
    </xf>
    <xf numFmtId="0" fontId="17" fillId="2" borderId="12" xfId="0" applyFont="1" applyFill="1" applyBorder="1" applyAlignment="1">
      <alignment horizontal="center"/>
    </xf>
    <xf numFmtId="0" fontId="17" fillId="2" borderId="11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15" fillId="3" borderId="4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7" fillId="2" borderId="10" xfId="0" applyFont="1" applyFill="1" applyBorder="1" applyAlignment="1">
      <alignment horizontal="left"/>
    </xf>
    <xf numFmtId="0" fontId="17" fillId="2" borderId="11" xfId="0" applyFont="1" applyFill="1" applyBorder="1" applyAlignment="1">
      <alignment horizontal="left"/>
    </xf>
    <xf numFmtId="0" fontId="15" fillId="2" borderId="19" xfId="0" applyFont="1" applyFill="1" applyBorder="1" applyAlignment="1">
      <alignment horizontal="left"/>
    </xf>
    <xf numFmtId="0" fontId="15" fillId="2" borderId="20" xfId="0" applyFont="1" applyFill="1" applyBorder="1" applyAlignment="1">
      <alignment horizontal="left"/>
    </xf>
    <xf numFmtId="0" fontId="15" fillId="2" borderId="21" xfId="0" applyFont="1" applyFill="1" applyBorder="1" applyAlignment="1">
      <alignment horizontal="left"/>
    </xf>
    <xf numFmtId="0" fontId="17" fillId="2" borderId="17" xfId="0" applyFont="1" applyFill="1" applyBorder="1" applyAlignment="1">
      <alignment horizontal="left"/>
    </xf>
    <xf numFmtId="0" fontId="17" fillId="2" borderId="18" xfId="0" applyFont="1" applyFill="1" applyBorder="1" applyAlignment="1">
      <alignment horizontal="left"/>
    </xf>
    <xf numFmtId="0" fontId="17" fillId="2" borderId="15" xfId="0" applyFont="1" applyFill="1" applyBorder="1" applyAlignment="1">
      <alignment horizontal="left"/>
    </xf>
    <xf numFmtId="0" fontId="15" fillId="2" borderId="18" xfId="0" applyFont="1" applyFill="1" applyBorder="1" applyAlignment="1">
      <alignment horizontal="left"/>
    </xf>
    <xf numFmtId="0" fontId="15" fillId="2" borderId="4" xfId="0" applyFont="1" applyFill="1" applyBorder="1" applyAlignment="1"/>
    <xf numFmtId="0" fontId="15" fillId="2" borderId="3" xfId="0" applyFont="1" applyFill="1" applyBorder="1" applyAlignment="1"/>
    <xf numFmtId="0" fontId="15" fillId="2" borderId="5" xfId="0" applyFont="1" applyFill="1" applyBorder="1" applyAlignment="1"/>
    <xf numFmtId="0" fontId="7" fillId="2" borderId="4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wrapText="1"/>
    </xf>
    <xf numFmtId="43" fontId="7" fillId="2" borderId="4" xfId="1" applyFont="1" applyFill="1" applyBorder="1" applyAlignment="1">
      <alignment horizontal="left"/>
    </xf>
    <xf numFmtId="43" fontId="7" fillId="2" borderId="3" xfId="1" applyFont="1" applyFill="1" applyBorder="1" applyAlignment="1">
      <alignment horizontal="left"/>
    </xf>
    <xf numFmtId="43" fontId="7" fillId="2" borderId="5" xfId="1" applyFont="1" applyFill="1" applyBorder="1" applyAlignment="1">
      <alignment horizontal="left"/>
    </xf>
    <xf numFmtId="0" fontId="8" fillId="2" borderId="4" xfId="0" applyFont="1" applyFill="1" applyBorder="1" applyAlignment="1">
      <alignment horizontal="left"/>
    </xf>
    <xf numFmtId="0" fontId="8" fillId="2" borderId="3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left"/>
    </xf>
    <xf numFmtId="0" fontId="7" fillId="2" borderId="10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0" fontId="7" fillId="2" borderId="24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22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 wrapText="1"/>
    </xf>
    <xf numFmtId="0" fontId="7" fillId="2" borderId="17" xfId="0" applyFont="1" applyFill="1" applyBorder="1" applyAlignment="1">
      <alignment horizontal="left"/>
    </xf>
    <xf numFmtId="0" fontId="7" fillId="2" borderId="22" xfId="0" applyFont="1" applyFill="1" applyBorder="1" applyAlignment="1">
      <alignment horizontal="left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left"/>
    </xf>
    <xf numFmtId="0" fontId="8" fillId="3" borderId="3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5" fillId="3" borderId="27" xfId="0" applyFont="1" applyFill="1" applyBorder="1" applyAlignment="1">
      <alignment horizontal="center" vertical="center"/>
    </xf>
  </cellXfs>
  <cellStyles count="3">
    <cellStyle name="Millares 2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316442</xdr:colOff>
      <xdr:row>0</xdr:row>
      <xdr:rowOff>127000</xdr:rowOff>
    </xdr:from>
    <xdr:to>
      <xdr:col>1</xdr:col>
      <xdr:colOff>1702395</xdr:colOff>
      <xdr:row>5</xdr:row>
      <xdr:rowOff>116416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6442" y="127000"/>
          <a:ext cx="1819870" cy="11218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188408</xdr:colOff>
      <xdr:row>0</xdr:row>
      <xdr:rowOff>0</xdr:rowOff>
    </xdr:from>
    <xdr:to>
      <xdr:col>1</xdr:col>
      <xdr:colOff>1619251</xdr:colOff>
      <xdr:row>5</xdr:row>
      <xdr:rowOff>174180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8408" y="0"/>
          <a:ext cx="1859468" cy="11266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104670</xdr:colOff>
      <xdr:row>0</xdr:row>
      <xdr:rowOff>0</xdr:rowOff>
    </xdr:from>
    <xdr:to>
      <xdr:col>1</xdr:col>
      <xdr:colOff>1549121</xdr:colOff>
      <xdr:row>4</xdr:row>
      <xdr:rowOff>164281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670" y="0"/>
          <a:ext cx="1873599" cy="11377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00256"/>
  <sheetViews>
    <sheetView showGridLines="0" tabSelected="1" zoomScaleNormal="100" zoomScaleSheetLayoutView="50" workbookViewId="0">
      <pane xSplit="2" ySplit="8" topLeftCell="C365" activePane="bottomRight" state="frozen"/>
      <selection pane="topRight" activeCell="C1" sqref="C1"/>
      <selection pane="bottomLeft" activeCell="A9" sqref="A9"/>
      <selection pane="bottomRight" activeCell="D6" sqref="D6"/>
    </sheetView>
  </sheetViews>
  <sheetFormatPr baseColWidth="10" defaultColWidth="11.42578125" defaultRowHeight="12.75" x14ac:dyDescent="0.2"/>
  <cols>
    <col min="1" max="1" width="6.42578125" style="4" customWidth="1"/>
    <col min="2" max="2" width="46.42578125" style="27" customWidth="1"/>
    <col min="3" max="3" width="9.140625" style="208" customWidth="1"/>
    <col min="4" max="4" width="47.85546875" style="27" customWidth="1"/>
    <col min="5" max="5" width="32.5703125" style="27" customWidth="1"/>
    <col min="6" max="6" width="22.140625" style="2" customWidth="1"/>
    <col min="7" max="7" width="20.28515625" style="1" customWidth="1"/>
    <col min="8" max="8" width="24" style="1" customWidth="1"/>
    <col min="9" max="9" width="24.42578125" style="1" customWidth="1"/>
    <col min="10" max="10" width="19" style="1" customWidth="1"/>
    <col min="11" max="12" width="22.85546875" style="1" customWidth="1"/>
    <col min="13" max="13" width="11.42578125" style="1"/>
    <col min="14" max="14" width="12.7109375" style="1" bestFit="1" customWidth="1"/>
    <col min="15" max="15" width="16" style="1" bestFit="1" customWidth="1"/>
    <col min="16" max="16" width="14.42578125" style="1" bestFit="1" customWidth="1"/>
    <col min="17" max="17" width="12.7109375" style="1" bestFit="1" customWidth="1"/>
    <col min="18" max="16384" width="11.42578125" style="1"/>
  </cols>
  <sheetData>
    <row r="1" spans="1:13" x14ac:dyDescent="0.2">
      <c r="C1" s="4"/>
    </row>
    <row r="2" spans="1:13" ht="18.75" x14ac:dyDescent="0.3">
      <c r="A2" s="247" t="s">
        <v>0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</row>
    <row r="3" spans="1:13" ht="18.75" x14ac:dyDescent="0.3">
      <c r="A3" s="247" t="s">
        <v>328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</row>
    <row r="4" spans="1:13" ht="18.75" x14ac:dyDescent="0.3">
      <c r="A4" s="247" t="s">
        <v>604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16"/>
    </row>
    <row r="5" spans="1:13" ht="19.5" thickBot="1" x14ac:dyDescent="0.35">
      <c r="A5" s="247"/>
      <c r="B5" s="247"/>
      <c r="C5" s="34"/>
      <c r="D5" s="26"/>
      <c r="E5" s="26"/>
      <c r="F5" s="19"/>
    </row>
    <row r="6" spans="1:13" ht="25.5" customHeight="1" thickBot="1" x14ac:dyDescent="0.3">
      <c r="A6" s="34"/>
      <c r="B6" s="35"/>
      <c r="C6" s="289"/>
      <c r="D6" s="35"/>
      <c r="E6" s="35"/>
      <c r="F6" s="36"/>
      <c r="G6" s="248" t="s">
        <v>325</v>
      </c>
      <c r="H6" s="249"/>
      <c r="I6" s="37"/>
      <c r="J6" s="37"/>
      <c r="K6" s="37"/>
      <c r="L6" s="37"/>
    </row>
    <row r="7" spans="1:13" s="20" customFormat="1" ht="30" customHeight="1" thickBot="1" x14ac:dyDescent="0.3">
      <c r="A7" s="38" t="s">
        <v>3</v>
      </c>
      <c r="B7" s="38" t="s">
        <v>317</v>
      </c>
      <c r="C7" s="290" t="s">
        <v>653</v>
      </c>
      <c r="D7" s="38" t="s">
        <v>340</v>
      </c>
      <c r="E7" s="38" t="s">
        <v>318</v>
      </c>
      <c r="F7" s="38" t="s">
        <v>335</v>
      </c>
      <c r="G7" s="39" t="s">
        <v>4</v>
      </c>
      <c r="H7" s="39" t="s">
        <v>5</v>
      </c>
      <c r="I7" s="40" t="s">
        <v>319</v>
      </c>
      <c r="J7" s="40" t="s">
        <v>321</v>
      </c>
      <c r="K7" s="40" t="s">
        <v>6</v>
      </c>
      <c r="L7" s="40" t="s">
        <v>320</v>
      </c>
    </row>
    <row r="8" spans="1:13" s="35" customFormat="1" ht="30" customHeight="1" thickBot="1" x14ac:dyDescent="0.3">
      <c r="A8" s="235" t="s">
        <v>2</v>
      </c>
      <c r="B8" s="236"/>
      <c r="C8" s="236"/>
      <c r="D8" s="236"/>
      <c r="E8" s="236"/>
      <c r="F8" s="236"/>
      <c r="G8" s="236"/>
      <c r="H8" s="236"/>
      <c r="I8" s="236"/>
      <c r="J8" s="236"/>
      <c r="K8" s="236"/>
      <c r="L8" s="237"/>
    </row>
    <row r="9" spans="1:13" s="37" customFormat="1" ht="30" customHeight="1" x14ac:dyDescent="0.25">
      <c r="A9" s="169">
        <v>1</v>
      </c>
      <c r="B9" s="156" t="s">
        <v>337</v>
      </c>
      <c r="C9" s="41" t="s">
        <v>654</v>
      </c>
      <c r="D9" s="156" t="s">
        <v>338</v>
      </c>
      <c r="E9" s="156" t="s">
        <v>555</v>
      </c>
      <c r="F9" s="150">
        <v>245000</v>
      </c>
      <c r="G9" s="150">
        <f>F9*2.87%</f>
        <v>7031.5</v>
      </c>
      <c r="H9" s="150">
        <v>4742.3999999999996</v>
      </c>
      <c r="I9" s="150">
        <v>46889.39</v>
      </c>
      <c r="J9" s="154">
        <v>25</v>
      </c>
      <c r="K9" s="150">
        <f>SUM(G9:J9)</f>
        <v>58688.29</v>
      </c>
      <c r="L9" s="154">
        <f>+F9-K9</f>
        <v>186311.71</v>
      </c>
      <c r="M9" s="43"/>
    </row>
    <row r="10" spans="1:13" s="44" customFormat="1" ht="30" customHeight="1" x14ac:dyDescent="0.25">
      <c r="A10" s="41">
        <v>2</v>
      </c>
      <c r="B10" s="151" t="s">
        <v>13</v>
      </c>
      <c r="C10" s="41" t="s">
        <v>655</v>
      </c>
      <c r="D10" s="151" t="s">
        <v>289</v>
      </c>
      <c r="E10" s="151" t="s">
        <v>327</v>
      </c>
      <c r="F10" s="153">
        <v>110000</v>
      </c>
      <c r="G10" s="153">
        <f>F10*2.87%</f>
        <v>3157</v>
      </c>
      <c r="H10" s="153">
        <f>+F10*3.04%</f>
        <v>3344</v>
      </c>
      <c r="I10" s="153">
        <v>14457.62</v>
      </c>
      <c r="J10" s="154">
        <v>25</v>
      </c>
      <c r="K10" s="150">
        <f t="shared" ref="K10:K14" si="0">SUM(G10:J10)</f>
        <v>20983.620000000003</v>
      </c>
      <c r="L10" s="154">
        <f>+F10-K10</f>
        <v>89016.38</v>
      </c>
      <c r="M10" s="43" t="s">
        <v>322</v>
      </c>
    </row>
    <row r="11" spans="1:13" s="44" customFormat="1" ht="30" customHeight="1" x14ac:dyDescent="0.25">
      <c r="A11" s="41">
        <f>+A10+1</f>
        <v>3</v>
      </c>
      <c r="B11" s="151" t="s">
        <v>12</v>
      </c>
      <c r="C11" s="41" t="s">
        <v>655</v>
      </c>
      <c r="D11" s="151" t="s">
        <v>9</v>
      </c>
      <c r="E11" s="151" t="s">
        <v>326</v>
      </c>
      <c r="F11" s="153">
        <v>70000</v>
      </c>
      <c r="G11" s="153">
        <f>F11*2.87%</f>
        <v>2009</v>
      </c>
      <c r="H11" s="153">
        <f>+F11*3.04%</f>
        <v>2128</v>
      </c>
      <c r="I11" s="153">
        <v>5368.48</v>
      </c>
      <c r="J11" s="154">
        <v>4751.8900000000003</v>
      </c>
      <c r="K11" s="150">
        <f t="shared" si="0"/>
        <v>14257.369999999999</v>
      </c>
      <c r="L11" s="154">
        <f>+F11-K11</f>
        <v>55742.630000000005</v>
      </c>
      <c r="M11" s="43"/>
    </row>
    <row r="12" spans="1:13" s="44" customFormat="1" ht="30" customHeight="1" x14ac:dyDescent="0.25">
      <c r="A12" s="41">
        <f>+A11+1</f>
        <v>4</v>
      </c>
      <c r="B12" s="151" t="s">
        <v>8</v>
      </c>
      <c r="C12" s="41" t="s">
        <v>655</v>
      </c>
      <c r="D12" s="151" t="s">
        <v>9</v>
      </c>
      <c r="E12" s="151" t="s">
        <v>326</v>
      </c>
      <c r="F12" s="153">
        <v>68000</v>
      </c>
      <c r="G12" s="153">
        <f>F12*2.87%</f>
        <v>1951.6</v>
      </c>
      <c r="H12" s="153">
        <f>+F12*3.04%</f>
        <v>2067.1999999999998</v>
      </c>
      <c r="I12" s="153">
        <v>4992.12</v>
      </c>
      <c r="J12" s="154">
        <v>3274.26</v>
      </c>
      <c r="K12" s="150">
        <f t="shared" si="0"/>
        <v>12285.18</v>
      </c>
      <c r="L12" s="154">
        <f>+F12-K12</f>
        <v>55714.82</v>
      </c>
      <c r="M12" s="43"/>
    </row>
    <row r="13" spans="1:13" s="44" customFormat="1" ht="30" customHeight="1" x14ac:dyDescent="0.25">
      <c r="A13" s="41">
        <f>A12+1</f>
        <v>5</v>
      </c>
      <c r="B13" s="151" t="s">
        <v>76</v>
      </c>
      <c r="C13" s="41" t="s">
        <v>655</v>
      </c>
      <c r="D13" s="151" t="s">
        <v>242</v>
      </c>
      <c r="E13" s="151" t="s">
        <v>327</v>
      </c>
      <c r="F13" s="153">
        <v>31500</v>
      </c>
      <c r="G13" s="153">
        <f>F13*2.87%</f>
        <v>904.05</v>
      </c>
      <c r="H13" s="153">
        <f>+F13*3.04%</f>
        <v>957.6</v>
      </c>
      <c r="I13" s="153">
        <v>0</v>
      </c>
      <c r="J13" s="154">
        <v>1025</v>
      </c>
      <c r="K13" s="150">
        <f t="shared" si="0"/>
        <v>2886.65</v>
      </c>
      <c r="L13" s="154">
        <f>+F13-K13</f>
        <v>28613.35</v>
      </c>
    </row>
    <row r="14" spans="1:13" s="44" customFormat="1" ht="30" customHeight="1" x14ac:dyDescent="0.25">
      <c r="A14" s="41">
        <f>A13+1</f>
        <v>6</v>
      </c>
      <c r="B14" s="151" t="s">
        <v>124</v>
      </c>
      <c r="C14" s="41" t="s">
        <v>655</v>
      </c>
      <c r="D14" s="151" t="s">
        <v>242</v>
      </c>
      <c r="E14" s="151" t="s">
        <v>327</v>
      </c>
      <c r="F14" s="153">
        <v>31500</v>
      </c>
      <c r="G14" s="153">
        <v>904.05</v>
      </c>
      <c r="H14" s="153">
        <v>957.6</v>
      </c>
      <c r="I14" s="153"/>
      <c r="J14" s="154">
        <v>125</v>
      </c>
      <c r="K14" s="150">
        <f t="shared" si="0"/>
        <v>1986.65</v>
      </c>
      <c r="L14" s="154">
        <f t="shared" ref="L14:L15" si="1">+F14-K14</f>
        <v>29513.35</v>
      </c>
    </row>
    <row r="15" spans="1:13" s="44" customFormat="1" ht="30" customHeight="1" x14ac:dyDescent="0.25">
      <c r="A15" s="41">
        <f>A14+1</f>
        <v>7</v>
      </c>
      <c r="B15" s="151" t="s">
        <v>125</v>
      </c>
      <c r="C15" s="41" t="s">
        <v>655</v>
      </c>
      <c r="D15" s="151" t="s">
        <v>242</v>
      </c>
      <c r="E15" s="151" t="s">
        <v>327</v>
      </c>
      <c r="F15" s="153">
        <v>31500</v>
      </c>
      <c r="G15" s="153">
        <v>904.05</v>
      </c>
      <c r="H15" s="153">
        <v>957.6</v>
      </c>
      <c r="I15" s="153"/>
      <c r="J15" s="154">
        <v>5908.03</v>
      </c>
      <c r="K15" s="150">
        <f>SUM(G15:J15)</f>
        <v>7769.68</v>
      </c>
      <c r="L15" s="154">
        <f t="shared" si="1"/>
        <v>23730.32</v>
      </c>
    </row>
    <row r="16" spans="1:13" s="45" customFormat="1" ht="30" customHeight="1" x14ac:dyDescent="0.25">
      <c r="A16" s="244" t="s">
        <v>336</v>
      </c>
      <c r="B16" s="245"/>
      <c r="C16" s="245"/>
      <c r="D16" s="245"/>
      <c r="E16" s="245"/>
      <c r="F16" s="42">
        <f t="shared" ref="F16:L16" si="2">SUM(F9:F15)</f>
        <v>587500</v>
      </c>
      <c r="G16" s="42">
        <f t="shared" si="2"/>
        <v>16861.25</v>
      </c>
      <c r="H16" s="42">
        <f t="shared" si="2"/>
        <v>15154.4</v>
      </c>
      <c r="I16" s="42">
        <f t="shared" si="2"/>
        <v>71707.61</v>
      </c>
      <c r="J16" s="42">
        <f t="shared" si="2"/>
        <v>15134.18</v>
      </c>
      <c r="K16" s="42">
        <f t="shared" si="2"/>
        <v>118857.43999999997</v>
      </c>
      <c r="L16" s="42">
        <f t="shared" si="2"/>
        <v>468642.55999999994</v>
      </c>
      <c r="M16" s="43"/>
    </row>
    <row r="17" spans="1:16" s="36" customFormat="1" ht="22.5" customHeight="1" thickBot="1" x14ac:dyDescent="0.3">
      <c r="A17" s="46"/>
      <c r="B17" s="47"/>
      <c r="C17" s="217"/>
      <c r="D17" s="48"/>
      <c r="E17" s="48"/>
      <c r="F17" s="44"/>
      <c r="G17" s="44"/>
      <c r="H17" s="44"/>
      <c r="I17" s="44"/>
      <c r="J17" s="44"/>
      <c r="K17" s="44"/>
      <c r="L17" s="44"/>
    </row>
    <row r="18" spans="1:16" s="80" customFormat="1" ht="40.5" customHeight="1" thickBot="1" x14ac:dyDescent="0.3">
      <c r="A18" s="238" t="s">
        <v>465</v>
      </c>
      <c r="B18" s="239"/>
      <c r="C18" s="239"/>
      <c r="D18" s="239"/>
      <c r="E18" s="239"/>
      <c r="F18" s="239"/>
      <c r="G18" s="239"/>
      <c r="H18" s="239"/>
      <c r="I18" s="239"/>
      <c r="J18" s="239"/>
      <c r="K18" s="239"/>
      <c r="L18" s="240"/>
    </row>
    <row r="19" spans="1:16" s="44" customFormat="1" ht="30" customHeight="1" x14ac:dyDescent="0.25">
      <c r="A19" s="169">
        <f>+A15+1</f>
        <v>8</v>
      </c>
      <c r="B19" s="156" t="s">
        <v>502</v>
      </c>
      <c r="C19" s="169" t="s">
        <v>655</v>
      </c>
      <c r="D19" s="170" t="s">
        <v>296</v>
      </c>
      <c r="E19" s="151" t="s">
        <v>327</v>
      </c>
      <c r="F19" s="150">
        <v>200000</v>
      </c>
      <c r="G19" s="150">
        <f>F19*2.87%</f>
        <v>5740</v>
      </c>
      <c r="H19" s="5">
        <f>156000*3.04%</f>
        <v>4742.3999999999996</v>
      </c>
      <c r="I19" s="150">
        <v>35367.21</v>
      </c>
      <c r="J19" s="155">
        <v>2405.2399999999998</v>
      </c>
      <c r="K19" s="150">
        <f>SUM(G19:J19)</f>
        <v>48254.85</v>
      </c>
      <c r="L19" s="154">
        <f>+F19-K19</f>
        <v>151745.15</v>
      </c>
    </row>
    <row r="20" spans="1:16" s="45" customFormat="1" ht="30" customHeight="1" x14ac:dyDescent="0.25">
      <c r="A20" s="244" t="s">
        <v>336</v>
      </c>
      <c r="B20" s="245"/>
      <c r="C20" s="245"/>
      <c r="D20" s="245"/>
      <c r="E20" s="245"/>
      <c r="F20" s="42">
        <f>SUM(F19)</f>
        <v>200000</v>
      </c>
      <c r="G20" s="42">
        <f t="shared" ref="G20:L20" si="3">SUM(G19)</f>
        <v>5740</v>
      </c>
      <c r="H20" s="42">
        <f t="shared" si="3"/>
        <v>4742.3999999999996</v>
      </c>
      <c r="I20" s="42">
        <f t="shared" si="3"/>
        <v>35367.21</v>
      </c>
      <c r="J20" s="42">
        <f t="shared" si="3"/>
        <v>2405.2399999999998</v>
      </c>
      <c r="K20" s="42">
        <f t="shared" si="3"/>
        <v>48254.85</v>
      </c>
      <c r="L20" s="42">
        <f t="shared" si="3"/>
        <v>151745.15</v>
      </c>
      <c r="M20" s="43"/>
      <c r="O20" s="45">
        <f>+L20+L24+L30+L36+L42+L47+L54+L59+L68+L72+L78+L85+L92+L97+L101+L106+L114+L120+L128+L135+L143+L149+L158+L162+L167+L174</f>
        <v>6177690.9900000002</v>
      </c>
    </row>
    <row r="21" spans="1:16" s="36" customFormat="1" ht="15" customHeight="1" thickBot="1" x14ac:dyDescent="0.3">
      <c r="A21" s="46"/>
      <c r="B21" s="47"/>
      <c r="C21" s="217"/>
      <c r="D21" s="48"/>
      <c r="E21" s="48"/>
      <c r="F21" s="44"/>
      <c r="G21" s="44"/>
      <c r="H21" s="44"/>
      <c r="I21" s="44"/>
      <c r="J21" s="44"/>
      <c r="K21" s="44"/>
      <c r="L21" s="44"/>
      <c r="O21" s="81">
        <f>+L20+L24+L30+L36+L42+O47+L54+L59+L68+O72+L78+L85+L92+L97+O101+L106+L114+L120+L128+O135+L143+L149+L158+O160+L167+L174</f>
        <v>6077378.5049999999</v>
      </c>
      <c r="P21" s="81"/>
    </row>
    <row r="22" spans="1:16" s="35" customFormat="1" ht="30" customHeight="1" thickBot="1" x14ac:dyDescent="0.3">
      <c r="A22" s="238" t="s">
        <v>497</v>
      </c>
      <c r="B22" s="239"/>
      <c r="C22" s="239"/>
      <c r="D22" s="239"/>
      <c r="E22" s="239"/>
      <c r="F22" s="239"/>
      <c r="G22" s="239"/>
      <c r="H22" s="239"/>
      <c r="I22" s="239"/>
      <c r="J22" s="239"/>
      <c r="K22" s="239"/>
      <c r="L22" s="240"/>
    </row>
    <row r="23" spans="1:16" s="45" customFormat="1" ht="30" customHeight="1" x14ac:dyDescent="0.25">
      <c r="A23" s="41">
        <f>+A19+1</f>
        <v>9</v>
      </c>
      <c r="B23" s="151" t="s">
        <v>385</v>
      </c>
      <c r="C23" s="41" t="s">
        <v>655</v>
      </c>
      <c r="D23" s="152" t="s">
        <v>496</v>
      </c>
      <c r="E23" s="151" t="s">
        <v>327</v>
      </c>
      <c r="F23" s="153">
        <v>170500</v>
      </c>
      <c r="G23" s="153">
        <f>F23*2.87%</f>
        <v>4893.3500000000004</v>
      </c>
      <c r="H23" s="5">
        <f>156000*3.04%</f>
        <v>4742.3999999999996</v>
      </c>
      <c r="I23" s="153">
        <v>28798.93</v>
      </c>
      <c r="J23" s="155">
        <v>6065.96</v>
      </c>
      <c r="K23" s="150">
        <f>SUM(G23:J23)</f>
        <v>44500.639999999999</v>
      </c>
      <c r="L23" s="154">
        <f>+F23-K23</f>
        <v>125999.36</v>
      </c>
    </row>
    <row r="24" spans="1:16" s="45" customFormat="1" ht="22.5" customHeight="1" x14ac:dyDescent="0.25">
      <c r="A24" s="244" t="s">
        <v>336</v>
      </c>
      <c r="B24" s="245"/>
      <c r="C24" s="245"/>
      <c r="D24" s="245"/>
      <c r="E24" s="245"/>
      <c r="F24" s="42">
        <f>SUM(F23)</f>
        <v>170500</v>
      </c>
      <c r="G24" s="42">
        <f t="shared" ref="G24:L24" si="4">SUM(G23)</f>
        <v>4893.3500000000004</v>
      </c>
      <c r="H24" s="42">
        <f t="shared" si="4"/>
        <v>4742.3999999999996</v>
      </c>
      <c r="I24" s="42">
        <f t="shared" si="4"/>
        <v>28798.93</v>
      </c>
      <c r="J24" s="42">
        <f t="shared" si="4"/>
        <v>6065.96</v>
      </c>
      <c r="K24" s="42">
        <f t="shared" si="4"/>
        <v>44500.639999999999</v>
      </c>
      <c r="L24" s="42">
        <f t="shared" si="4"/>
        <v>125999.36</v>
      </c>
      <c r="M24" s="43"/>
    </row>
    <row r="25" spans="1:16" s="36" customFormat="1" ht="27" customHeight="1" thickBot="1" x14ac:dyDescent="0.3">
      <c r="A25" s="46"/>
      <c r="B25" s="47"/>
      <c r="C25" s="217"/>
      <c r="D25" s="48"/>
      <c r="E25" s="48"/>
      <c r="F25" s="44"/>
      <c r="G25" s="44"/>
      <c r="H25" s="44"/>
      <c r="I25" s="44"/>
      <c r="J25" s="44"/>
      <c r="K25" s="44"/>
      <c r="L25" s="44"/>
    </row>
    <row r="26" spans="1:16" s="80" customFormat="1" ht="30" customHeight="1" thickBot="1" x14ac:dyDescent="0.3">
      <c r="A26" s="238" t="s">
        <v>466</v>
      </c>
      <c r="B26" s="239"/>
      <c r="C26" s="239"/>
      <c r="D26" s="239"/>
      <c r="E26" s="239"/>
      <c r="F26" s="239"/>
      <c r="G26" s="239"/>
      <c r="H26" s="239"/>
      <c r="I26" s="239"/>
      <c r="J26" s="239"/>
      <c r="K26" s="239"/>
      <c r="L26" s="240"/>
    </row>
    <row r="27" spans="1:16" s="44" customFormat="1" ht="46.5" customHeight="1" x14ac:dyDescent="0.25">
      <c r="A27" s="169">
        <f>+A23+1</f>
        <v>10</v>
      </c>
      <c r="B27" s="156" t="s">
        <v>141</v>
      </c>
      <c r="C27" s="169" t="s">
        <v>655</v>
      </c>
      <c r="D27" s="170" t="s">
        <v>498</v>
      </c>
      <c r="E27" s="151" t="s">
        <v>327</v>
      </c>
      <c r="F27" s="150">
        <v>126500</v>
      </c>
      <c r="G27" s="150">
        <f>F27*2.87%</f>
        <v>3630.55</v>
      </c>
      <c r="H27" s="150">
        <f>F27*3.04%</f>
        <v>3845.6</v>
      </c>
      <c r="I27" s="150">
        <v>18338.830000000002</v>
      </c>
      <c r="J27" s="155">
        <v>2025</v>
      </c>
      <c r="K27" s="150">
        <f>SUM(G27:J27)</f>
        <v>27839.980000000003</v>
      </c>
      <c r="L27" s="154">
        <f>+F27-K27</f>
        <v>98660.01999999999</v>
      </c>
    </row>
    <row r="28" spans="1:16" s="171" customFormat="1" ht="30" customHeight="1" x14ac:dyDescent="0.25">
      <c r="A28" s="169">
        <f>+A27+1</f>
        <v>11</v>
      </c>
      <c r="B28" s="151" t="s">
        <v>169</v>
      </c>
      <c r="C28" s="169" t="s">
        <v>655</v>
      </c>
      <c r="D28" s="151" t="s">
        <v>135</v>
      </c>
      <c r="E28" s="151" t="s">
        <v>326</v>
      </c>
      <c r="F28" s="153">
        <v>80000</v>
      </c>
      <c r="G28" s="153">
        <f>F28*2.87%</f>
        <v>2296</v>
      </c>
      <c r="H28" s="153">
        <f>+F28*3.04%</f>
        <v>2432</v>
      </c>
      <c r="I28" s="153">
        <v>7400.87</v>
      </c>
      <c r="J28" s="155">
        <v>2360.9299999999998</v>
      </c>
      <c r="K28" s="150">
        <f>SUM(G28:J28)</f>
        <v>14489.8</v>
      </c>
      <c r="L28" s="154">
        <f>+F28-K28</f>
        <v>65510.2</v>
      </c>
    </row>
    <row r="29" spans="1:16" s="52" customFormat="1" ht="30" customHeight="1" x14ac:dyDescent="0.25">
      <c r="A29" s="41">
        <f>+A28+1</f>
        <v>12</v>
      </c>
      <c r="B29" s="151" t="s">
        <v>147</v>
      </c>
      <c r="C29" s="169" t="s">
        <v>655</v>
      </c>
      <c r="D29" s="152" t="s">
        <v>135</v>
      </c>
      <c r="E29" s="151" t="s">
        <v>326</v>
      </c>
      <c r="F29" s="153">
        <v>60000</v>
      </c>
      <c r="G29" s="153">
        <f>F29*2.87%</f>
        <v>1722</v>
      </c>
      <c r="H29" s="153">
        <f>+F29*3.04%</f>
        <v>1824</v>
      </c>
      <c r="I29" s="153">
        <v>3486.68</v>
      </c>
      <c r="J29" s="155">
        <v>2125</v>
      </c>
      <c r="K29" s="150">
        <f>SUM(G29:J29)</f>
        <v>9157.68</v>
      </c>
      <c r="L29" s="154">
        <f>+F29-K29</f>
        <v>50842.32</v>
      </c>
    </row>
    <row r="30" spans="1:16" s="44" customFormat="1" ht="27" customHeight="1" x14ac:dyDescent="0.25">
      <c r="A30" s="244" t="s">
        <v>336</v>
      </c>
      <c r="B30" s="245"/>
      <c r="C30" s="245"/>
      <c r="D30" s="245"/>
      <c r="E30" s="246"/>
      <c r="F30" s="42">
        <f>SUM(F27:F29)</f>
        <v>266500</v>
      </c>
      <c r="G30" s="42">
        <f t="shared" ref="G30:L30" si="5">SUM(G27:G29)</f>
        <v>7648.55</v>
      </c>
      <c r="H30" s="42">
        <f t="shared" si="5"/>
        <v>8101.6</v>
      </c>
      <c r="I30" s="42">
        <f t="shared" si="5"/>
        <v>29226.38</v>
      </c>
      <c r="J30" s="42">
        <f t="shared" si="5"/>
        <v>6510.93</v>
      </c>
      <c r="K30" s="42">
        <f t="shared" si="5"/>
        <v>51487.46</v>
      </c>
      <c r="L30" s="42">
        <f t="shared" si="5"/>
        <v>215012.53999999998</v>
      </c>
    </row>
    <row r="31" spans="1:16" s="44" customFormat="1" ht="13.5" customHeight="1" thickBot="1" x14ac:dyDescent="0.3">
      <c r="A31" s="55"/>
      <c r="B31" s="55"/>
      <c r="C31" s="199"/>
      <c r="D31" s="55"/>
      <c r="E31" s="55"/>
      <c r="F31" s="45"/>
      <c r="G31" s="45"/>
      <c r="H31" s="45"/>
      <c r="I31" s="45"/>
      <c r="J31" s="45"/>
      <c r="K31" s="45"/>
      <c r="L31" s="45"/>
    </row>
    <row r="32" spans="1:16" s="37" customFormat="1" ht="30" customHeight="1" thickBot="1" x14ac:dyDescent="0.3">
      <c r="A32" s="238" t="s">
        <v>467</v>
      </c>
      <c r="B32" s="239"/>
      <c r="C32" s="239"/>
      <c r="D32" s="239"/>
      <c r="E32" s="239"/>
      <c r="F32" s="239"/>
      <c r="G32" s="239"/>
      <c r="H32" s="239"/>
      <c r="I32" s="239"/>
      <c r="J32" s="239"/>
      <c r="K32" s="239"/>
      <c r="L32" s="240"/>
    </row>
    <row r="33" spans="1:17" s="44" customFormat="1" ht="32.25" customHeight="1" x14ac:dyDescent="0.25">
      <c r="A33" s="169">
        <f>+A29+1</f>
        <v>13</v>
      </c>
      <c r="B33" s="156" t="s">
        <v>293</v>
      </c>
      <c r="C33" s="169" t="s">
        <v>655</v>
      </c>
      <c r="D33" s="157" t="s">
        <v>499</v>
      </c>
      <c r="E33" s="151" t="s">
        <v>327</v>
      </c>
      <c r="F33" s="150">
        <v>138000</v>
      </c>
      <c r="G33" s="153">
        <f>F33*2.87%</f>
        <v>3960.6</v>
      </c>
      <c r="H33" s="153">
        <f>F33*3.04%</f>
        <v>4195.2</v>
      </c>
      <c r="I33" s="150">
        <v>21043.919999999998</v>
      </c>
      <c r="J33" s="155">
        <v>6474.66</v>
      </c>
      <c r="K33" s="150">
        <f>SUM(G33:J33)</f>
        <v>35674.379999999997</v>
      </c>
      <c r="L33" s="154">
        <f>+F33-K33</f>
        <v>102325.62</v>
      </c>
    </row>
    <row r="34" spans="1:17" s="171" customFormat="1" ht="30" customHeight="1" x14ac:dyDescent="0.25">
      <c r="A34" s="41">
        <f>+A33+1</f>
        <v>14</v>
      </c>
      <c r="B34" s="151" t="s">
        <v>138</v>
      </c>
      <c r="C34" s="169" t="s">
        <v>655</v>
      </c>
      <c r="D34" s="151" t="s">
        <v>135</v>
      </c>
      <c r="E34" s="151" t="s">
        <v>327</v>
      </c>
      <c r="F34" s="153">
        <v>100000</v>
      </c>
      <c r="G34" s="153">
        <f>F34*2.87%</f>
        <v>2870</v>
      </c>
      <c r="H34" s="153">
        <f>+F34*3.04%</f>
        <v>3040</v>
      </c>
      <c r="I34" s="153">
        <v>12105.37</v>
      </c>
      <c r="J34" s="155">
        <v>45</v>
      </c>
      <c r="K34" s="150">
        <f>SUM(G34:J34)</f>
        <v>18060.370000000003</v>
      </c>
      <c r="L34" s="154">
        <f>+F34-K34</f>
        <v>81939.63</v>
      </c>
    </row>
    <row r="35" spans="1:17" s="52" customFormat="1" ht="30" customHeight="1" x14ac:dyDescent="0.25">
      <c r="A35" s="41">
        <f>+A34+1</f>
        <v>15</v>
      </c>
      <c r="B35" s="151" t="s">
        <v>170</v>
      </c>
      <c r="C35" s="169" t="s">
        <v>655</v>
      </c>
      <c r="D35" s="152" t="s">
        <v>135</v>
      </c>
      <c r="E35" s="151" t="s">
        <v>326</v>
      </c>
      <c r="F35" s="153">
        <v>60000</v>
      </c>
      <c r="G35" s="153">
        <f>F35*2.87%</f>
        <v>1722</v>
      </c>
      <c r="H35" s="153">
        <f>+F35*3.04%</f>
        <v>1824</v>
      </c>
      <c r="I35" s="153">
        <v>3486.68</v>
      </c>
      <c r="J35" s="155">
        <v>125</v>
      </c>
      <c r="K35" s="150">
        <f>SUM(G35:J35)</f>
        <v>7157.68</v>
      </c>
      <c r="L35" s="154">
        <f>+F35-K35</f>
        <v>52842.32</v>
      </c>
    </row>
    <row r="36" spans="1:17" s="44" customFormat="1" ht="30" customHeight="1" thickBot="1" x14ac:dyDescent="0.3">
      <c r="A36" s="244" t="s">
        <v>336</v>
      </c>
      <c r="B36" s="245"/>
      <c r="C36" s="245"/>
      <c r="D36" s="245"/>
      <c r="E36" s="246"/>
      <c r="F36" s="42">
        <f>SUM(F33:F35)</f>
        <v>298000</v>
      </c>
      <c r="G36" s="42">
        <f t="shared" ref="G36:L36" si="6">SUM(G33:G35)</f>
        <v>8552.6</v>
      </c>
      <c r="H36" s="42">
        <f t="shared" si="6"/>
        <v>9059.2000000000007</v>
      </c>
      <c r="I36" s="42">
        <f t="shared" si="6"/>
        <v>36635.97</v>
      </c>
      <c r="J36" s="42">
        <f t="shared" si="6"/>
        <v>6644.66</v>
      </c>
      <c r="K36" s="42">
        <f t="shared" si="6"/>
        <v>60892.43</v>
      </c>
      <c r="L36" s="42">
        <f t="shared" si="6"/>
        <v>237107.57</v>
      </c>
    </row>
    <row r="37" spans="1:17" s="37" customFormat="1" ht="24" customHeight="1" thickBot="1" x14ac:dyDescent="0.3">
      <c r="A37" s="238" t="s">
        <v>468</v>
      </c>
      <c r="B37" s="239"/>
      <c r="C37" s="239"/>
      <c r="D37" s="239"/>
      <c r="E37" s="239"/>
      <c r="F37" s="239"/>
      <c r="G37" s="239"/>
      <c r="H37" s="239"/>
      <c r="I37" s="239"/>
      <c r="J37" s="239"/>
      <c r="K37" s="239"/>
      <c r="L37" s="240"/>
    </row>
    <row r="38" spans="1:17" s="101" customFormat="1" ht="30" customHeight="1" x14ac:dyDescent="0.25">
      <c r="A38" s="88">
        <f>+A35+1</f>
        <v>16</v>
      </c>
      <c r="B38" s="95" t="s">
        <v>133</v>
      </c>
      <c r="C38" s="196" t="s">
        <v>655</v>
      </c>
      <c r="D38" s="95" t="s">
        <v>135</v>
      </c>
      <c r="E38" s="95" t="s">
        <v>327</v>
      </c>
      <c r="F38" s="96">
        <v>80000</v>
      </c>
      <c r="G38" s="96">
        <f>F38*2.87%</f>
        <v>2296</v>
      </c>
      <c r="H38" s="96">
        <f>+F38*3.04%</f>
        <v>2432</v>
      </c>
      <c r="I38" s="96">
        <v>7400.87</v>
      </c>
      <c r="J38" s="99">
        <v>1471</v>
      </c>
      <c r="K38" s="90">
        <f>SUM(G38:J38)</f>
        <v>13599.869999999999</v>
      </c>
      <c r="L38" s="91">
        <f>+F38-K38</f>
        <v>66400.13</v>
      </c>
    </row>
    <row r="39" spans="1:17" s="101" customFormat="1" ht="30" customHeight="1" x14ac:dyDescent="0.25">
      <c r="A39" s="94">
        <f>+A38+1</f>
        <v>17</v>
      </c>
      <c r="B39" s="95" t="s">
        <v>165</v>
      </c>
      <c r="C39" s="196" t="s">
        <v>655</v>
      </c>
      <c r="D39" s="100" t="s">
        <v>135</v>
      </c>
      <c r="E39" s="95" t="s">
        <v>326</v>
      </c>
      <c r="F39" s="96">
        <v>80000</v>
      </c>
      <c r="G39" s="90">
        <f>F39*2.87%</f>
        <v>2296</v>
      </c>
      <c r="H39" s="90">
        <f>+F39*3.04%</f>
        <v>2432</v>
      </c>
      <c r="I39" s="90">
        <v>7103.34</v>
      </c>
      <c r="J39" s="99">
        <v>8127.44</v>
      </c>
      <c r="K39" s="90">
        <f>SUM(G39:J39)</f>
        <v>19958.78</v>
      </c>
      <c r="L39" s="91">
        <f>+F39-K39</f>
        <v>60041.22</v>
      </c>
    </row>
    <row r="40" spans="1:17" s="58" customFormat="1" ht="30" customHeight="1" x14ac:dyDescent="0.25">
      <c r="A40" s="94">
        <f>+A39+1</f>
        <v>18</v>
      </c>
      <c r="B40" s="95" t="s">
        <v>171</v>
      </c>
      <c r="C40" s="196" t="s">
        <v>655</v>
      </c>
      <c r="D40" s="100" t="s">
        <v>135</v>
      </c>
      <c r="E40" s="95" t="s">
        <v>327</v>
      </c>
      <c r="F40" s="96">
        <v>80000</v>
      </c>
      <c r="G40" s="96">
        <f>F40*2.87%</f>
        <v>2296</v>
      </c>
      <c r="H40" s="96">
        <f>+F40*3.04%</f>
        <v>2432</v>
      </c>
      <c r="I40" s="96">
        <v>7400.87</v>
      </c>
      <c r="J40" s="99">
        <v>2862.07</v>
      </c>
      <c r="K40" s="90">
        <f>SUM(G40:J40)</f>
        <v>14990.939999999999</v>
      </c>
      <c r="L40" s="91">
        <f>+F40-K40</f>
        <v>65009.06</v>
      </c>
    </row>
    <row r="41" spans="1:17" s="58" customFormat="1" ht="30" customHeight="1" x14ac:dyDescent="0.25">
      <c r="A41" s="88">
        <f>+A40+1</f>
        <v>19</v>
      </c>
      <c r="B41" s="89" t="s">
        <v>294</v>
      </c>
      <c r="C41" s="41" t="s">
        <v>655</v>
      </c>
      <c r="D41" s="89" t="s">
        <v>135</v>
      </c>
      <c r="E41" s="89" t="s">
        <v>327</v>
      </c>
      <c r="F41" s="90">
        <v>63000</v>
      </c>
      <c r="G41" s="90">
        <f>F41*2.87%</f>
        <v>1808.1</v>
      </c>
      <c r="H41" s="90">
        <f>+F41*3.04%</f>
        <v>1915.2</v>
      </c>
      <c r="I41" s="90">
        <v>3813.19</v>
      </c>
      <c r="J41" s="91">
        <v>5869.76</v>
      </c>
      <c r="K41" s="90">
        <f>SUM(G41:J41)</f>
        <v>13406.25</v>
      </c>
      <c r="L41" s="91">
        <f>+F41-K41</f>
        <v>49593.75</v>
      </c>
    </row>
    <row r="42" spans="1:17" s="44" customFormat="1" ht="22.5" customHeight="1" x14ac:dyDescent="0.25">
      <c r="A42" s="244" t="s">
        <v>336</v>
      </c>
      <c r="B42" s="245"/>
      <c r="C42" s="245"/>
      <c r="D42" s="245"/>
      <c r="E42" s="246"/>
      <c r="F42" s="42">
        <f>SUM(F38:F41)</f>
        <v>303000</v>
      </c>
      <c r="G42" s="42">
        <f t="shared" ref="G42:L42" si="7">SUM(G38:G41)</f>
        <v>8696.1</v>
      </c>
      <c r="H42" s="42">
        <f t="shared" si="7"/>
        <v>9211.2000000000007</v>
      </c>
      <c r="I42" s="42">
        <f t="shared" si="7"/>
        <v>25718.269999999997</v>
      </c>
      <c r="J42" s="42">
        <f t="shared" si="7"/>
        <v>18330.269999999997</v>
      </c>
      <c r="K42" s="42">
        <f t="shared" si="7"/>
        <v>61955.839999999997</v>
      </c>
      <c r="L42" s="42">
        <f t="shared" si="7"/>
        <v>241044.16</v>
      </c>
    </row>
    <row r="43" spans="1:17" s="44" customFormat="1" ht="18" customHeight="1" thickBot="1" x14ac:dyDescent="0.3">
      <c r="A43"/>
      <c r="B43"/>
      <c r="C43" s="197"/>
      <c r="D43"/>
      <c r="E43"/>
      <c r="F43"/>
      <c r="G43"/>
      <c r="H43"/>
      <c r="I43"/>
      <c r="J43"/>
      <c r="K43"/>
      <c r="L43"/>
    </row>
    <row r="44" spans="1:17" s="44" customFormat="1" ht="25.5" customHeight="1" thickBot="1" x14ac:dyDescent="0.3">
      <c r="A44" s="238" t="s">
        <v>247</v>
      </c>
      <c r="B44" s="239"/>
      <c r="C44" s="239"/>
      <c r="D44" s="239"/>
      <c r="E44" s="239"/>
      <c r="F44" s="239"/>
      <c r="G44" s="239"/>
      <c r="H44" s="239"/>
      <c r="I44" s="239"/>
      <c r="J44" s="239"/>
      <c r="K44" s="239"/>
      <c r="L44" s="240"/>
    </row>
    <row r="45" spans="1:17" s="101" customFormat="1" ht="30" customHeight="1" x14ac:dyDescent="0.25">
      <c r="A45" s="88">
        <f>+A41+1</f>
        <v>20</v>
      </c>
      <c r="B45" s="89" t="s">
        <v>146</v>
      </c>
      <c r="C45" s="218" t="s">
        <v>655</v>
      </c>
      <c r="D45" s="98" t="s">
        <v>500</v>
      </c>
      <c r="E45" s="95" t="s">
        <v>327</v>
      </c>
      <c r="F45" s="90">
        <v>170500</v>
      </c>
      <c r="G45" s="90">
        <v>3630.55</v>
      </c>
      <c r="H45" s="90">
        <v>3845.6</v>
      </c>
      <c r="I45" s="150">
        <v>29041.19</v>
      </c>
      <c r="J45" s="99">
        <v>1335.12</v>
      </c>
      <c r="K45" s="90">
        <f>SUM(G45:J45)</f>
        <v>37852.46</v>
      </c>
      <c r="L45" s="154">
        <f>+F45-K45</f>
        <v>132647.54</v>
      </c>
      <c r="N45" s="101">
        <v>126500</v>
      </c>
      <c r="O45" s="101">
        <v>99647.43</v>
      </c>
      <c r="P45" s="101">
        <v>33000</v>
      </c>
      <c r="Q45" s="101">
        <f>+P45+O45</f>
        <v>132647.43</v>
      </c>
    </row>
    <row r="46" spans="1:17" s="101" customFormat="1" ht="30" customHeight="1" x14ac:dyDescent="0.25">
      <c r="A46" s="94">
        <f>+A45+1</f>
        <v>21</v>
      </c>
      <c r="B46" s="95" t="s">
        <v>501</v>
      </c>
      <c r="C46" s="41" t="s">
        <v>655</v>
      </c>
      <c r="D46" s="100" t="s">
        <v>263</v>
      </c>
      <c r="E46" s="95" t="s">
        <v>327</v>
      </c>
      <c r="F46" s="96">
        <v>56000</v>
      </c>
      <c r="G46" s="96">
        <f>F46*2.87%</f>
        <v>1607.2</v>
      </c>
      <c r="H46" s="96">
        <f>+F46*3.04%</f>
        <v>1702.4</v>
      </c>
      <c r="I46" s="96">
        <v>2522.29</v>
      </c>
      <c r="J46" s="99">
        <v>1315.12</v>
      </c>
      <c r="K46" s="90">
        <f>SUM(G46:J46)</f>
        <v>7147.01</v>
      </c>
      <c r="L46" s="91">
        <f>+F46-K46</f>
        <v>48852.99</v>
      </c>
    </row>
    <row r="47" spans="1:17" s="44" customFormat="1" ht="28.5" customHeight="1" x14ac:dyDescent="0.25">
      <c r="A47" s="244" t="s">
        <v>336</v>
      </c>
      <c r="B47" s="245"/>
      <c r="C47" s="245"/>
      <c r="D47" s="245"/>
      <c r="E47" s="246"/>
      <c r="F47" s="42">
        <f>SUM(F45:F46)</f>
        <v>226500</v>
      </c>
      <c r="G47" s="42">
        <f t="shared" ref="G47:L47" si="8">SUM(G45:G46)</f>
        <v>5237.75</v>
      </c>
      <c r="H47" s="42">
        <f t="shared" si="8"/>
        <v>5548</v>
      </c>
      <c r="I47" s="42">
        <f t="shared" si="8"/>
        <v>31563.48</v>
      </c>
      <c r="J47" s="42">
        <f t="shared" si="8"/>
        <v>2650.24</v>
      </c>
      <c r="K47" s="42">
        <f t="shared" si="8"/>
        <v>44999.47</v>
      </c>
      <c r="L47" s="42">
        <f t="shared" si="8"/>
        <v>181500.53</v>
      </c>
      <c r="O47" s="44">
        <f>+O45+L46</f>
        <v>148500.41999999998</v>
      </c>
    </row>
    <row r="48" spans="1:17" s="44" customFormat="1" ht="12" customHeight="1" thickBot="1" x14ac:dyDescent="0.3">
      <c r="A48" s="55"/>
      <c r="B48" s="55"/>
      <c r="C48" s="199"/>
      <c r="D48" s="55"/>
      <c r="E48" s="55"/>
      <c r="F48"/>
      <c r="G48"/>
      <c r="H48"/>
      <c r="I48"/>
      <c r="J48"/>
      <c r="K48"/>
      <c r="L48"/>
    </row>
    <row r="49" spans="1:12" s="44" customFormat="1" ht="30" customHeight="1" thickBot="1" x14ac:dyDescent="0.3">
      <c r="A49" s="241" t="s">
        <v>469</v>
      </c>
      <c r="B49" s="242"/>
      <c r="C49" s="242"/>
      <c r="D49" s="242"/>
      <c r="E49" s="242"/>
      <c r="F49" s="242"/>
      <c r="G49" s="242"/>
      <c r="H49" s="242"/>
      <c r="I49" s="242"/>
      <c r="J49" s="242"/>
      <c r="K49" s="242"/>
      <c r="L49" s="243"/>
    </row>
    <row r="50" spans="1:12" s="58" customFormat="1" ht="30" customHeight="1" x14ac:dyDescent="0.25">
      <c r="A50" s="94">
        <f>+A46+1</f>
        <v>22</v>
      </c>
      <c r="B50" s="95" t="s">
        <v>155</v>
      </c>
      <c r="C50" s="196" t="s">
        <v>655</v>
      </c>
      <c r="D50" s="100" t="s">
        <v>135</v>
      </c>
      <c r="E50" s="95" t="s">
        <v>327</v>
      </c>
      <c r="F50" s="96">
        <v>104000</v>
      </c>
      <c r="G50" s="96">
        <f>F50*2.87%</f>
        <v>2984.8</v>
      </c>
      <c r="H50" s="96">
        <f>+F50*3.04%</f>
        <v>3161.6</v>
      </c>
      <c r="I50" s="96">
        <v>12451.21</v>
      </c>
      <c r="J50" s="99">
        <v>3445.24</v>
      </c>
      <c r="K50" s="90">
        <f>SUM(G50:J50)</f>
        <v>22042.85</v>
      </c>
      <c r="L50" s="91">
        <f>+F50-K50</f>
        <v>81957.149999999994</v>
      </c>
    </row>
    <row r="51" spans="1:12" s="58" customFormat="1" ht="30" customHeight="1" x14ac:dyDescent="0.25">
      <c r="A51" s="94">
        <f>+A50+1</f>
        <v>23</v>
      </c>
      <c r="B51" s="95" t="s">
        <v>143</v>
      </c>
      <c r="C51" s="196" t="s">
        <v>655</v>
      </c>
      <c r="D51" s="100" t="s">
        <v>135</v>
      </c>
      <c r="E51" s="95" t="s">
        <v>327</v>
      </c>
      <c r="F51" s="96">
        <v>95000</v>
      </c>
      <c r="G51" s="96">
        <f>F51*2.87%</f>
        <v>2726.5</v>
      </c>
      <c r="H51" s="96">
        <f>+F51*3.04%</f>
        <v>2888</v>
      </c>
      <c r="I51" s="96">
        <v>10929.24</v>
      </c>
      <c r="J51" s="99">
        <v>1125</v>
      </c>
      <c r="K51" s="90">
        <f>SUM(G51:J51)</f>
        <v>17668.739999999998</v>
      </c>
      <c r="L51" s="91">
        <f>+F51-K51</f>
        <v>77331.260000000009</v>
      </c>
    </row>
    <row r="52" spans="1:12" s="102" customFormat="1" ht="30" customHeight="1" x14ac:dyDescent="0.25">
      <c r="A52" s="88">
        <f>+A51+1</f>
        <v>24</v>
      </c>
      <c r="B52" s="95" t="s">
        <v>134</v>
      </c>
      <c r="C52" s="196" t="s">
        <v>655</v>
      </c>
      <c r="D52" s="95" t="s">
        <v>135</v>
      </c>
      <c r="E52" s="95" t="s">
        <v>326</v>
      </c>
      <c r="F52" s="96">
        <v>85000</v>
      </c>
      <c r="G52" s="96">
        <f>F52*2.87%</f>
        <v>2439.5</v>
      </c>
      <c r="H52" s="96">
        <f>+F52*3.04%</f>
        <v>2584</v>
      </c>
      <c r="I52" s="96">
        <v>8576.99</v>
      </c>
      <c r="J52" s="99">
        <v>770.31</v>
      </c>
      <c r="K52" s="90">
        <f>SUM(G52:J52)</f>
        <v>14370.8</v>
      </c>
      <c r="L52" s="91">
        <f>+F52-K52</f>
        <v>70629.2</v>
      </c>
    </row>
    <row r="53" spans="1:12" s="58" customFormat="1" ht="30" customHeight="1" x14ac:dyDescent="0.25">
      <c r="A53" s="94">
        <f>+A52+1</f>
        <v>25</v>
      </c>
      <c r="B53" s="95" t="s">
        <v>150</v>
      </c>
      <c r="C53" s="196" t="s">
        <v>655</v>
      </c>
      <c r="D53" s="100" t="s">
        <v>135</v>
      </c>
      <c r="E53" s="95" t="s">
        <v>326</v>
      </c>
      <c r="F53" s="96">
        <v>85000</v>
      </c>
      <c r="G53" s="96">
        <f>F53*2.87%</f>
        <v>2439.5</v>
      </c>
      <c r="H53" s="96">
        <f>+F53*3.04%</f>
        <v>2584</v>
      </c>
      <c r="I53" s="96">
        <v>8576.99</v>
      </c>
      <c r="J53" s="99">
        <v>25</v>
      </c>
      <c r="K53" s="90">
        <f>SUM(G53:J53)</f>
        <v>13625.49</v>
      </c>
      <c r="L53" s="91">
        <f>+F53-K53</f>
        <v>71374.509999999995</v>
      </c>
    </row>
    <row r="54" spans="1:12" s="44" customFormat="1" ht="24" customHeight="1" x14ac:dyDescent="0.25">
      <c r="A54" s="244" t="s">
        <v>336</v>
      </c>
      <c r="B54" s="245"/>
      <c r="C54" s="245"/>
      <c r="D54" s="245"/>
      <c r="E54" s="246"/>
      <c r="F54" s="42">
        <f>SUM(F50:F53)</f>
        <v>369000</v>
      </c>
      <c r="G54" s="42">
        <f t="shared" ref="G54:L54" si="9">SUM(G50:G53)</f>
        <v>10590.3</v>
      </c>
      <c r="H54" s="42">
        <f t="shared" si="9"/>
        <v>11217.6</v>
      </c>
      <c r="I54" s="42">
        <f t="shared" si="9"/>
        <v>40534.429999999993</v>
      </c>
      <c r="J54" s="42">
        <f t="shared" si="9"/>
        <v>5365.5499999999993</v>
      </c>
      <c r="K54" s="42">
        <f t="shared" si="9"/>
        <v>67707.88</v>
      </c>
      <c r="L54" s="42">
        <f t="shared" si="9"/>
        <v>301292.12</v>
      </c>
    </row>
    <row r="55" spans="1:12" s="44" customFormat="1" ht="19.5" customHeight="1" thickBot="1" x14ac:dyDescent="0.3">
      <c r="A55" s="79"/>
      <c r="B55" s="79"/>
      <c r="C55" s="219"/>
      <c r="D55" s="79"/>
      <c r="E55" s="79"/>
      <c r="F55" s="79"/>
      <c r="G55" s="79"/>
      <c r="H55" s="79"/>
      <c r="I55" s="79"/>
      <c r="J55" s="79"/>
      <c r="K55" s="79"/>
      <c r="L55" s="79"/>
    </row>
    <row r="56" spans="1:12" s="44" customFormat="1" ht="21" customHeight="1" thickBot="1" x14ac:dyDescent="0.3">
      <c r="A56" s="241" t="s">
        <v>470</v>
      </c>
      <c r="B56" s="242"/>
      <c r="C56" s="242"/>
      <c r="D56" s="242"/>
      <c r="E56" s="242"/>
      <c r="F56" s="242"/>
      <c r="G56" s="242"/>
      <c r="H56" s="242"/>
      <c r="I56" s="242"/>
      <c r="J56" s="242"/>
      <c r="K56" s="242"/>
      <c r="L56" s="243"/>
    </row>
    <row r="57" spans="1:12" s="102" customFormat="1" ht="30" customHeight="1" x14ac:dyDescent="0.25">
      <c r="A57" s="88">
        <f>+A53+1</f>
        <v>26</v>
      </c>
      <c r="B57" s="89" t="s">
        <v>132</v>
      </c>
      <c r="C57" s="218" t="s">
        <v>655</v>
      </c>
      <c r="D57" s="89" t="s">
        <v>135</v>
      </c>
      <c r="E57" s="89" t="s">
        <v>327</v>
      </c>
      <c r="F57" s="90">
        <v>102000</v>
      </c>
      <c r="G57" s="96">
        <f>F57*2.87%</f>
        <v>2927.4</v>
      </c>
      <c r="H57" s="96">
        <f>+F57*3.04%</f>
        <v>3100.8</v>
      </c>
      <c r="I57" s="90">
        <v>12575.82</v>
      </c>
      <c r="J57" s="99">
        <v>125</v>
      </c>
      <c r="K57" s="90">
        <f>SUM(G57:J57)</f>
        <v>18729.02</v>
      </c>
      <c r="L57" s="91">
        <f>+F57-K57</f>
        <v>83270.98</v>
      </c>
    </row>
    <row r="58" spans="1:12" s="101" customFormat="1" ht="30" customHeight="1" x14ac:dyDescent="0.25">
      <c r="A58" s="94">
        <f>+A57+1</f>
        <v>27</v>
      </c>
      <c r="B58" s="95" t="s">
        <v>157</v>
      </c>
      <c r="C58" s="196" t="s">
        <v>654</v>
      </c>
      <c r="D58" s="100" t="s">
        <v>135</v>
      </c>
      <c r="E58" s="95" t="s">
        <v>327</v>
      </c>
      <c r="F58" s="96">
        <v>102000</v>
      </c>
      <c r="G58" s="96">
        <f>F58*2.87%</f>
        <v>2927.4</v>
      </c>
      <c r="H58" s="96">
        <f>+F58*3.04%</f>
        <v>3100.8</v>
      </c>
      <c r="I58" s="96">
        <v>12575.82</v>
      </c>
      <c r="J58" s="99">
        <v>25</v>
      </c>
      <c r="K58" s="90">
        <f>SUM(G58:J58)</f>
        <v>18629.02</v>
      </c>
      <c r="L58" s="91">
        <f>+F58-K58</f>
        <v>83370.98</v>
      </c>
    </row>
    <row r="59" spans="1:12" s="44" customFormat="1" ht="24" customHeight="1" x14ac:dyDescent="0.25">
      <c r="A59" s="244" t="s">
        <v>336</v>
      </c>
      <c r="B59" s="245"/>
      <c r="C59" s="245"/>
      <c r="D59" s="245"/>
      <c r="E59" s="246"/>
      <c r="F59" s="42">
        <f>SUM(F57:F58)</f>
        <v>204000</v>
      </c>
      <c r="G59" s="42">
        <f t="shared" ref="G59:L59" si="10">SUM(G57:G58)</f>
        <v>5854.8</v>
      </c>
      <c r="H59" s="42">
        <f t="shared" si="10"/>
        <v>6201.6</v>
      </c>
      <c r="I59" s="42">
        <f t="shared" si="10"/>
        <v>25151.64</v>
      </c>
      <c r="J59" s="42">
        <f t="shared" si="10"/>
        <v>150</v>
      </c>
      <c r="K59" s="42">
        <f t="shared" si="10"/>
        <v>37358.04</v>
      </c>
      <c r="L59" s="42">
        <f t="shared" si="10"/>
        <v>166641.96</v>
      </c>
    </row>
    <row r="60" spans="1:12" s="45" customFormat="1" ht="22.5" customHeight="1" thickBot="1" x14ac:dyDescent="0.3">
      <c r="A60" s="49"/>
      <c r="B60" s="47"/>
      <c r="C60" s="217"/>
      <c r="D60" s="48"/>
      <c r="E60" s="47"/>
      <c r="F60" s="44"/>
      <c r="G60" s="44"/>
      <c r="H60" s="44"/>
      <c r="I60" s="44"/>
      <c r="J60" s="43"/>
      <c r="K60" s="44"/>
      <c r="L60" s="43"/>
    </row>
    <row r="61" spans="1:12" s="44" customFormat="1" ht="22.5" customHeight="1" thickBot="1" x14ac:dyDescent="0.3">
      <c r="A61" s="241" t="s">
        <v>505</v>
      </c>
      <c r="B61" s="242"/>
      <c r="C61" s="242"/>
      <c r="D61" s="242"/>
      <c r="E61" s="242"/>
      <c r="F61" s="242"/>
      <c r="G61" s="242"/>
      <c r="H61" s="242"/>
      <c r="I61" s="242"/>
      <c r="J61" s="242"/>
      <c r="K61" s="242"/>
      <c r="L61" s="243"/>
    </row>
    <row r="62" spans="1:12" s="103" customFormat="1" ht="33.75" customHeight="1" x14ac:dyDescent="0.25">
      <c r="A62" s="88">
        <f>+A58+1</f>
        <v>28</v>
      </c>
      <c r="B62" s="89" t="s">
        <v>156</v>
      </c>
      <c r="C62" s="169" t="s">
        <v>655</v>
      </c>
      <c r="D62" s="100" t="s">
        <v>504</v>
      </c>
      <c r="E62" s="95" t="s">
        <v>327</v>
      </c>
      <c r="F62" s="90">
        <v>126500</v>
      </c>
      <c r="G62" s="90">
        <f t="shared" ref="G62:G67" si="11">F62*2.87%</f>
        <v>3630.55</v>
      </c>
      <c r="H62" s="90">
        <f>F62*3.04%</f>
        <v>3845.6</v>
      </c>
      <c r="I62" s="90">
        <v>18041.3</v>
      </c>
      <c r="J62" s="99">
        <v>1215.1199999999999</v>
      </c>
      <c r="K62" s="90">
        <f t="shared" ref="K62:K67" si="12">SUM(G62:J62)</f>
        <v>26732.569999999996</v>
      </c>
      <c r="L62" s="91">
        <f t="shared" ref="L62:L67" si="13">+F62-K62</f>
        <v>99767.430000000008</v>
      </c>
    </row>
    <row r="63" spans="1:12" s="58" customFormat="1" ht="30" customHeight="1" x14ac:dyDescent="0.25">
      <c r="A63" s="94">
        <f>+A62+1</f>
        <v>29</v>
      </c>
      <c r="B63" s="95" t="s">
        <v>151</v>
      </c>
      <c r="C63" s="196" t="s">
        <v>654</v>
      </c>
      <c r="D63" s="100" t="s">
        <v>135</v>
      </c>
      <c r="E63" s="95" t="s">
        <v>327</v>
      </c>
      <c r="F63" s="96">
        <v>102000</v>
      </c>
      <c r="G63" s="96">
        <f t="shared" si="11"/>
        <v>2927.4</v>
      </c>
      <c r="H63" s="96">
        <f>+F63*3.04%</f>
        <v>3100.8</v>
      </c>
      <c r="I63" s="96">
        <v>12575.82</v>
      </c>
      <c r="J63" s="99">
        <v>10025</v>
      </c>
      <c r="K63" s="90">
        <f t="shared" si="12"/>
        <v>28629.02</v>
      </c>
      <c r="L63" s="91">
        <f t="shared" si="13"/>
        <v>73370.98</v>
      </c>
    </row>
    <row r="64" spans="1:12" s="101" customFormat="1" ht="30" customHeight="1" x14ac:dyDescent="0.25">
      <c r="A64" s="94">
        <f>+A63+1</f>
        <v>30</v>
      </c>
      <c r="B64" s="95" t="s">
        <v>139</v>
      </c>
      <c r="C64" s="196" t="s">
        <v>655</v>
      </c>
      <c r="D64" s="95" t="s">
        <v>135</v>
      </c>
      <c r="E64" s="95" t="s">
        <v>327</v>
      </c>
      <c r="F64" s="96">
        <v>80000</v>
      </c>
      <c r="G64" s="96">
        <f t="shared" si="11"/>
        <v>2296</v>
      </c>
      <c r="H64" s="96">
        <f>+F64*3.04%</f>
        <v>2432</v>
      </c>
      <c r="I64" s="96">
        <v>6805.81</v>
      </c>
      <c r="J64" s="99">
        <v>3125.24</v>
      </c>
      <c r="K64" s="90">
        <f t="shared" si="12"/>
        <v>14659.050000000001</v>
      </c>
      <c r="L64" s="91">
        <f t="shared" si="13"/>
        <v>65340.95</v>
      </c>
    </row>
    <row r="65" spans="1:17" s="93" customFormat="1" ht="30" customHeight="1" x14ac:dyDescent="0.25">
      <c r="A65" s="94">
        <f>+A64+1</f>
        <v>31</v>
      </c>
      <c r="B65" s="95" t="s">
        <v>140</v>
      </c>
      <c r="C65" s="196" t="s">
        <v>655</v>
      </c>
      <c r="D65" s="105" t="s">
        <v>135</v>
      </c>
      <c r="E65" s="95" t="s">
        <v>326</v>
      </c>
      <c r="F65" s="96">
        <v>80000</v>
      </c>
      <c r="G65" s="96">
        <f t="shared" si="11"/>
        <v>2296</v>
      </c>
      <c r="H65" s="96">
        <f>+F65*3.04%</f>
        <v>2432</v>
      </c>
      <c r="I65" s="96">
        <v>7103.34</v>
      </c>
      <c r="J65" s="99">
        <v>1215.1199999999999</v>
      </c>
      <c r="K65" s="90">
        <f t="shared" si="12"/>
        <v>13046.46</v>
      </c>
      <c r="L65" s="91">
        <f t="shared" si="13"/>
        <v>66953.540000000008</v>
      </c>
    </row>
    <row r="66" spans="1:17" s="101" customFormat="1" ht="30" customHeight="1" x14ac:dyDescent="0.25">
      <c r="A66" s="94">
        <f>+A65+1</f>
        <v>32</v>
      </c>
      <c r="B66" s="95" t="s">
        <v>174</v>
      </c>
      <c r="C66" s="196" t="s">
        <v>655</v>
      </c>
      <c r="D66" s="100" t="s">
        <v>135</v>
      </c>
      <c r="E66" s="95" t="s">
        <v>327</v>
      </c>
      <c r="F66" s="96">
        <v>80000</v>
      </c>
      <c r="G66" s="96">
        <f t="shared" si="11"/>
        <v>2296</v>
      </c>
      <c r="H66" s="96">
        <f>+F66*3.04%</f>
        <v>2432</v>
      </c>
      <c r="I66" s="96">
        <v>7400.87</v>
      </c>
      <c r="J66" s="99">
        <v>1125</v>
      </c>
      <c r="K66" s="90">
        <f t="shared" si="12"/>
        <v>13253.869999999999</v>
      </c>
      <c r="L66" s="91">
        <f t="shared" si="13"/>
        <v>66746.13</v>
      </c>
    </row>
    <row r="67" spans="1:17" s="58" customFormat="1" ht="30" customHeight="1" x14ac:dyDescent="0.25">
      <c r="A67" s="94">
        <f>+A66+1</f>
        <v>33</v>
      </c>
      <c r="B67" s="95" t="s">
        <v>142</v>
      </c>
      <c r="C67" s="41" t="s">
        <v>655</v>
      </c>
      <c r="D67" s="100" t="s">
        <v>135</v>
      </c>
      <c r="E67" s="95" t="s">
        <v>326</v>
      </c>
      <c r="F67" s="96">
        <v>60000</v>
      </c>
      <c r="G67" s="96">
        <f t="shared" si="11"/>
        <v>1722</v>
      </c>
      <c r="H67" s="96">
        <f>+F67*3.04%</f>
        <v>1824</v>
      </c>
      <c r="I67" s="96">
        <v>3010.63</v>
      </c>
      <c r="J67" s="99">
        <v>2405.2399999999998</v>
      </c>
      <c r="K67" s="90">
        <f t="shared" si="12"/>
        <v>8961.869999999999</v>
      </c>
      <c r="L67" s="91">
        <f t="shared" si="13"/>
        <v>51038.130000000005</v>
      </c>
    </row>
    <row r="68" spans="1:17" s="44" customFormat="1" ht="25.5" customHeight="1" thickBot="1" x14ac:dyDescent="0.3">
      <c r="A68" s="244" t="s">
        <v>336</v>
      </c>
      <c r="B68" s="245"/>
      <c r="C68" s="245"/>
      <c r="D68" s="245"/>
      <c r="E68" s="246"/>
      <c r="F68" s="42">
        <f>SUM(F62:F67)</f>
        <v>528500</v>
      </c>
      <c r="G68" s="42">
        <f t="shared" ref="G68:L68" si="14">SUM(G62:G67)</f>
        <v>15167.95</v>
      </c>
      <c r="H68" s="42">
        <f t="shared" si="14"/>
        <v>16066.4</v>
      </c>
      <c r="I68" s="42">
        <f t="shared" si="14"/>
        <v>54937.770000000004</v>
      </c>
      <c r="J68" s="42">
        <f t="shared" si="14"/>
        <v>19110.72</v>
      </c>
      <c r="K68" s="42">
        <f t="shared" si="14"/>
        <v>105282.84</v>
      </c>
      <c r="L68" s="42">
        <f t="shared" si="14"/>
        <v>423217.16000000003</v>
      </c>
    </row>
    <row r="69" spans="1:17" s="44" customFormat="1" ht="30" customHeight="1" thickBot="1" x14ac:dyDescent="0.3">
      <c r="A69" s="241" t="s">
        <v>471</v>
      </c>
      <c r="B69" s="242"/>
      <c r="C69" s="242"/>
      <c r="D69" s="242"/>
      <c r="E69" s="242"/>
      <c r="F69" s="242"/>
      <c r="G69" s="242"/>
      <c r="H69" s="242"/>
      <c r="I69" s="242"/>
      <c r="J69" s="242"/>
      <c r="K69" s="242"/>
      <c r="L69" s="243"/>
    </row>
    <row r="70" spans="1:17" s="58" customFormat="1" ht="30" customHeight="1" x14ac:dyDescent="0.25">
      <c r="A70" s="88">
        <f>+A67+1</f>
        <v>34</v>
      </c>
      <c r="B70" s="89" t="s">
        <v>154</v>
      </c>
      <c r="C70" s="218" t="s">
        <v>655</v>
      </c>
      <c r="D70" s="100" t="s">
        <v>506</v>
      </c>
      <c r="E70" s="95" t="s">
        <v>327</v>
      </c>
      <c r="F70" s="90">
        <v>170500</v>
      </c>
      <c r="G70" s="90">
        <v>3960.6</v>
      </c>
      <c r="H70" s="90">
        <v>4195.2</v>
      </c>
      <c r="I70" s="150">
        <v>29168.94</v>
      </c>
      <c r="J70" s="99">
        <v>5184</v>
      </c>
      <c r="K70" s="150">
        <f>SUM(G70:J70)</f>
        <v>42508.74</v>
      </c>
      <c r="L70" s="154">
        <f>+F70-K70</f>
        <v>127991.26000000001</v>
      </c>
      <c r="N70" s="58">
        <v>138000</v>
      </c>
      <c r="O70" s="159">
        <v>103616.28</v>
      </c>
      <c r="P70" s="58">
        <v>24375.01</v>
      </c>
      <c r="Q70" s="58">
        <f>+O70+P70</f>
        <v>127991.29</v>
      </c>
    </row>
    <row r="71" spans="1:17" s="58" customFormat="1" ht="30" customHeight="1" x14ac:dyDescent="0.25">
      <c r="A71" s="94">
        <f>+A70+1</f>
        <v>35</v>
      </c>
      <c r="B71" s="151" t="s">
        <v>153</v>
      </c>
      <c r="C71" s="41" t="s">
        <v>655</v>
      </c>
      <c r="D71" s="152" t="s">
        <v>263</v>
      </c>
      <c r="E71" s="151" t="s">
        <v>326</v>
      </c>
      <c r="F71" s="153">
        <v>44000</v>
      </c>
      <c r="G71" s="96">
        <f>F71*2.87%</f>
        <v>1262.8</v>
      </c>
      <c r="H71" s="96">
        <f>+F71*3.04%</f>
        <v>1337.6</v>
      </c>
      <c r="I71" s="96"/>
      <c r="J71" s="91">
        <v>125</v>
      </c>
      <c r="K71" s="90">
        <f>SUM(G71:J71)</f>
        <v>2725.3999999999996</v>
      </c>
      <c r="L71" s="91">
        <f>+F71-K71</f>
        <v>41274.6</v>
      </c>
    </row>
    <row r="72" spans="1:17" s="44" customFormat="1" ht="30" customHeight="1" x14ac:dyDescent="0.25">
      <c r="A72" s="244" t="s">
        <v>336</v>
      </c>
      <c r="B72" s="245"/>
      <c r="C72" s="245"/>
      <c r="D72" s="245"/>
      <c r="E72" s="246"/>
      <c r="F72" s="42">
        <f>SUM(F70:F71)</f>
        <v>214500</v>
      </c>
      <c r="G72" s="42">
        <f t="shared" ref="G72:L72" si="15">SUM(G70:G71)</f>
        <v>5223.3999999999996</v>
      </c>
      <c r="H72" s="42">
        <f t="shared" si="15"/>
        <v>5532.7999999999993</v>
      </c>
      <c r="I72" s="42">
        <f t="shared" si="15"/>
        <v>29168.94</v>
      </c>
      <c r="J72" s="42">
        <f t="shared" si="15"/>
        <v>5309</v>
      </c>
      <c r="K72" s="42">
        <f t="shared" si="15"/>
        <v>45234.14</v>
      </c>
      <c r="L72" s="42">
        <f t="shared" si="15"/>
        <v>169265.86000000002</v>
      </c>
      <c r="O72" s="44">
        <f>+O70+L71</f>
        <v>144890.88</v>
      </c>
    </row>
    <row r="73" spans="1:17" s="45" customFormat="1" ht="30" customHeight="1" thickBot="1" x14ac:dyDescent="0.3">
      <c r="A73" s="49"/>
      <c r="B73" s="47"/>
      <c r="C73" s="217"/>
      <c r="D73" s="47"/>
      <c r="E73" s="47"/>
      <c r="F73" s="44"/>
      <c r="G73" s="44"/>
      <c r="H73" s="44"/>
      <c r="I73" s="44"/>
      <c r="J73" s="43"/>
      <c r="K73" s="44"/>
      <c r="L73" s="43"/>
    </row>
    <row r="74" spans="1:17" s="44" customFormat="1" ht="30" customHeight="1" thickBot="1" x14ac:dyDescent="0.3">
      <c r="A74" s="241" t="s">
        <v>472</v>
      </c>
      <c r="B74" s="242"/>
      <c r="C74" s="242"/>
      <c r="D74" s="242"/>
      <c r="E74" s="242"/>
      <c r="F74" s="242"/>
      <c r="G74" s="242"/>
      <c r="H74" s="242"/>
      <c r="I74" s="242"/>
      <c r="J74" s="242"/>
      <c r="K74" s="242"/>
      <c r="L74" s="243"/>
    </row>
    <row r="75" spans="1:17" s="58" customFormat="1" ht="30" customHeight="1" x14ac:dyDescent="0.25">
      <c r="A75" s="94">
        <f>+A71+1</f>
        <v>36</v>
      </c>
      <c r="B75" s="95" t="s">
        <v>473</v>
      </c>
      <c r="C75" s="196" t="s">
        <v>655</v>
      </c>
      <c r="D75" s="100" t="s">
        <v>135</v>
      </c>
      <c r="E75" s="95" t="s">
        <v>327</v>
      </c>
      <c r="F75" s="96">
        <v>104000</v>
      </c>
      <c r="G75" s="96">
        <f>F75*2.87%</f>
        <v>2984.8</v>
      </c>
      <c r="H75" s="96">
        <f>+F75*3.04%</f>
        <v>3161.6</v>
      </c>
      <c r="I75" s="96">
        <v>12451.21</v>
      </c>
      <c r="J75" s="99">
        <v>7459.81</v>
      </c>
      <c r="K75" s="90">
        <f>SUM(G75:J75)</f>
        <v>26057.420000000002</v>
      </c>
      <c r="L75" s="91">
        <f>+F75-K75</f>
        <v>77942.58</v>
      </c>
    </row>
    <row r="76" spans="1:17" s="58" customFormat="1" ht="30" customHeight="1" x14ac:dyDescent="0.25">
      <c r="A76" s="94">
        <f>+A75+1</f>
        <v>37</v>
      </c>
      <c r="B76" s="95" t="s">
        <v>145</v>
      </c>
      <c r="C76" s="196" t="s">
        <v>655</v>
      </c>
      <c r="D76" s="100" t="s">
        <v>135</v>
      </c>
      <c r="E76" s="95" t="s">
        <v>326</v>
      </c>
      <c r="F76" s="96">
        <v>85000</v>
      </c>
      <c r="G76" s="96">
        <f>F76*2.87%</f>
        <v>2439.5</v>
      </c>
      <c r="H76" s="96">
        <f>+F76*3.04%</f>
        <v>2584</v>
      </c>
      <c r="I76" s="96">
        <v>8576.99</v>
      </c>
      <c r="J76" s="99">
        <v>125</v>
      </c>
      <c r="K76" s="90">
        <f>SUM(G76:J76)</f>
        <v>13725.49</v>
      </c>
      <c r="L76" s="91">
        <f>+F76-K76</f>
        <v>71274.509999999995</v>
      </c>
    </row>
    <row r="77" spans="1:17" s="58" customFormat="1" ht="30" customHeight="1" x14ac:dyDescent="0.25">
      <c r="A77" s="94">
        <f>+A76+1</f>
        <v>38</v>
      </c>
      <c r="B77" s="95" t="s">
        <v>245</v>
      </c>
      <c r="C77" s="41" t="s">
        <v>655</v>
      </c>
      <c r="D77" s="100" t="s">
        <v>135</v>
      </c>
      <c r="E77" s="95" t="s">
        <v>327</v>
      </c>
      <c r="F77" s="96">
        <v>60000</v>
      </c>
      <c r="G77" s="96">
        <f>F77*2.87%</f>
        <v>1722</v>
      </c>
      <c r="H77" s="96">
        <f>+F77*3.04%</f>
        <v>1824</v>
      </c>
      <c r="I77" s="96">
        <v>3486.68</v>
      </c>
      <c r="J77" s="99">
        <v>1025</v>
      </c>
      <c r="K77" s="90">
        <f>SUM(G77:J77)</f>
        <v>8057.68</v>
      </c>
      <c r="L77" s="91">
        <f>+F77-K77</f>
        <v>51942.32</v>
      </c>
    </row>
    <row r="78" spans="1:17" s="44" customFormat="1" ht="30" customHeight="1" x14ac:dyDescent="0.25">
      <c r="A78" s="244" t="s">
        <v>336</v>
      </c>
      <c r="B78" s="245"/>
      <c r="C78" s="245"/>
      <c r="D78" s="245"/>
      <c r="E78" s="246"/>
      <c r="F78" s="42">
        <f>SUM(F75:F77)</f>
        <v>249000</v>
      </c>
      <c r="G78" s="42">
        <f t="shared" ref="G78:L78" si="16">SUM(G75:G77)</f>
        <v>7146.3</v>
      </c>
      <c r="H78" s="42">
        <f t="shared" si="16"/>
        <v>7569.6</v>
      </c>
      <c r="I78" s="42">
        <f t="shared" si="16"/>
        <v>24514.879999999997</v>
      </c>
      <c r="J78" s="42">
        <f t="shared" si="16"/>
        <v>8609.8100000000013</v>
      </c>
      <c r="K78" s="42">
        <f t="shared" si="16"/>
        <v>47840.590000000004</v>
      </c>
      <c r="L78" s="42">
        <f t="shared" si="16"/>
        <v>201159.41</v>
      </c>
    </row>
    <row r="79" spans="1:17" s="44" customFormat="1" ht="25.5" customHeight="1" thickBot="1" x14ac:dyDescent="0.3">
      <c r="A79" s="49"/>
      <c r="B79" s="47"/>
      <c r="C79" s="217"/>
      <c r="D79" s="48"/>
      <c r="E79" s="47"/>
      <c r="J79" s="43"/>
      <c r="L79" s="43"/>
    </row>
    <row r="80" spans="1:17" s="44" customFormat="1" ht="30" customHeight="1" thickBot="1" x14ac:dyDescent="0.3">
      <c r="A80" s="241" t="s">
        <v>474</v>
      </c>
      <c r="B80" s="242"/>
      <c r="C80" s="242"/>
      <c r="D80" s="242"/>
      <c r="E80" s="242"/>
      <c r="F80" s="242"/>
      <c r="G80" s="242"/>
      <c r="H80" s="242"/>
      <c r="I80" s="242"/>
      <c r="J80" s="242"/>
      <c r="K80" s="242"/>
      <c r="L80" s="243"/>
    </row>
    <row r="81" spans="1:12" s="58" customFormat="1" ht="30" customHeight="1" x14ac:dyDescent="0.25">
      <c r="A81" s="94">
        <f>+A77+1</f>
        <v>39</v>
      </c>
      <c r="B81" s="95" t="s">
        <v>148</v>
      </c>
      <c r="C81" s="41" t="s">
        <v>655</v>
      </c>
      <c r="D81" s="100" t="s">
        <v>135</v>
      </c>
      <c r="E81" s="95" t="s">
        <v>326</v>
      </c>
      <c r="F81" s="96">
        <v>93500</v>
      </c>
      <c r="G81" s="96">
        <f>F81*2.87%</f>
        <v>2683.45</v>
      </c>
      <c r="H81" s="96">
        <f>+F81*3.04%</f>
        <v>2842.4</v>
      </c>
      <c r="I81" s="96">
        <v>10278.879999999999</v>
      </c>
      <c r="J81" s="99">
        <v>1215</v>
      </c>
      <c r="K81" s="90">
        <f>SUM(G81:J81)</f>
        <v>17019.73</v>
      </c>
      <c r="L81" s="91">
        <f>+F81-K81</f>
        <v>76480.27</v>
      </c>
    </row>
    <row r="82" spans="1:12" s="58" customFormat="1" ht="30" customHeight="1" x14ac:dyDescent="0.25">
      <c r="A82" s="94">
        <f>+A81+1</f>
        <v>40</v>
      </c>
      <c r="B82" s="95" t="s">
        <v>160</v>
      </c>
      <c r="C82" s="196" t="s">
        <v>655</v>
      </c>
      <c r="D82" s="100" t="s">
        <v>135</v>
      </c>
      <c r="E82" s="95" t="s">
        <v>326</v>
      </c>
      <c r="F82" s="96">
        <v>85000</v>
      </c>
      <c r="G82" s="96">
        <f>F82*2.87%</f>
        <v>2439.5</v>
      </c>
      <c r="H82" s="96">
        <f>+F82*3.04%</f>
        <v>2584</v>
      </c>
      <c r="I82" s="96">
        <v>8576.99</v>
      </c>
      <c r="J82" s="99">
        <v>1770.31</v>
      </c>
      <c r="K82" s="90">
        <f>SUM(G82:J82)</f>
        <v>15370.8</v>
      </c>
      <c r="L82" s="91">
        <f>+F82-K82</f>
        <v>69629.2</v>
      </c>
    </row>
    <row r="83" spans="1:12" s="102" customFormat="1" ht="30" customHeight="1" x14ac:dyDescent="0.25">
      <c r="A83" s="88">
        <f>+A82+1</f>
        <v>41</v>
      </c>
      <c r="B83" s="106" t="s">
        <v>199</v>
      </c>
      <c r="C83" s="220" t="s">
        <v>655</v>
      </c>
      <c r="D83" s="95" t="s">
        <v>135</v>
      </c>
      <c r="E83" s="95" t="s">
        <v>326</v>
      </c>
      <c r="F83" s="107">
        <v>85000</v>
      </c>
      <c r="G83" s="96">
        <f>F83*2.87%</f>
        <v>2439.5</v>
      </c>
      <c r="H83" s="96">
        <f>+F83*3.04%</f>
        <v>2584</v>
      </c>
      <c r="I83" s="96">
        <v>8576.99</v>
      </c>
      <c r="J83" s="99">
        <v>25</v>
      </c>
      <c r="K83" s="90">
        <f>SUM(G83:J83)</f>
        <v>13625.49</v>
      </c>
      <c r="L83" s="91">
        <f>+F83-K83</f>
        <v>71374.509999999995</v>
      </c>
    </row>
    <row r="84" spans="1:12" s="58" customFormat="1" ht="30" customHeight="1" x14ac:dyDescent="0.25">
      <c r="A84" s="94">
        <f>+A83+1</f>
        <v>42</v>
      </c>
      <c r="B84" s="95" t="s">
        <v>475</v>
      </c>
      <c r="C84" s="196" t="s">
        <v>655</v>
      </c>
      <c r="D84" s="100" t="s">
        <v>135</v>
      </c>
      <c r="E84" s="95" t="s">
        <v>327</v>
      </c>
      <c r="F84" s="96">
        <v>80000</v>
      </c>
      <c r="G84" s="96">
        <f>F84*2.87%</f>
        <v>2296</v>
      </c>
      <c r="H84" s="96">
        <f>+F84*3.04%</f>
        <v>2432</v>
      </c>
      <c r="I84" s="96">
        <v>7103.34</v>
      </c>
      <c r="J84" s="99">
        <v>7539.12</v>
      </c>
      <c r="K84" s="90">
        <f>SUM(G84:J84)</f>
        <v>19370.46</v>
      </c>
      <c r="L84" s="91">
        <f>+F84-K84</f>
        <v>60629.54</v>
      </c>
    </row>
    <row r="85" spans="1:12" s="44" customFormat="1" ht="30" customHeight="1" x14ac:dyDescent="0.25">
      <c r="A85" s="244" t="s">
        <v>336</v>
      </c>
      <c r="B85" s="245"/>
      <c r="C85" s="245"/>
      <c r="D85" s="245"/>
      <c r="E85" s="246"/>
      <c r="F85" s="42">
        <f>SUM(F81:F84)</f>
        <v>343500</v>
      </c>
      <c r="G85" s="42">
        <f t="shared" ref="G85:L85" si="17">SUM(G81:G84)</f>
        <v>9858.4500000000007</v>
      </c>
      <c r="H85" s="42">
        <f t="shared" si="17"/>
        <v>10442.4</v>
      </c>
      <c r="I85" s="42">
        <f t="shared" si="17"/>
        <v>34536.199999999997</v>
      </c>
      <c r="J85" s="42">
        <f t="shared" si="17"/>
        <v>10549.43</v>
      </c>
      <c r="K85" s="42">
        <f t="shared" si="17"/>
        <v>65386.479999999996</v>
      </c>
      <c r="L85" s="42">
        <f t="shared" si="17"/>
        <v>278113.51999999996</v>
      </c>
    </row>
    <row r="86" spans="1:12" s="44" customFormat="1" ht="18" customHeight="1" thickBot="1" x14ac:dyDescent="0.3">
      <c r="A86" s="49"/>
      <c r="B86" s="47"/>
      <c r="C86" s="217"/>
      <c r="D86" s="48"/>
      <c r="E86" s="47"/>
      <c r="J86" s="43"/>
      <c r="L86" s="43"/>
    </row>
    <row r="87" spans="1:12" s="44" customFormat="1" ht="30" customHeight="1" thickBot="1" x14ac:dyDescent="0.3">
      <c r="A87" s="241" t="s">
        <v>476</v>
      </c>
      <c r="B87" s="242"/>
      <c r="C87" s="242"/>
      <c r="D87" s="242"/>
      <c r="E87" s="242"/>
      <c r="F87" s="242"/>
      <c r="G87" s="242"/>
      <c r="H87" s="242"/>
      <c r="I87" s="242"/>
      <c r="J87" s="242"/>
      <c r="K87" s="242"/>
      <c r="L87" s="243"/>
    </row>
    <row r="88" spans="1:12" s="103" customFormat="1" ht="30" customHeight="1" x14ac:dyDescent="0.25">
      <c r="A88" s="88">
        <f>+A84+1</f>
        <v>43</v>
      </c>
      <c r="B88" s="89" t="s">
        <v>184</v>
      </c>
      <c r="C88" s="169" t="s">
        <v>655</v>
      </c>
      <c r="D88" s="98" t="s">
        <v>507</v>
      </c>
      <c r="E88" s="95" t="s">
        <v>327</v>
      </c>
      <c r="F88" s="90">
        <v>130000</v>
      </c>
      <c r="G88" s="90">
        <f>F88*2.87%</f>
        <v>3731</v>
      </c>
      <c r="H88" s="90">
        <f>F88*3.04%</f>
        <v>3952</v>
      </c>
      <c r="I88" s="90">
        <v>18864.59</v>
      </c>
      <c r="J88" s="99">
        <v>1235.1199999999999</v>
      </c>
      <c r="K88" s="90">
        <f>SUM(G88:J88)</f>
        <v>27782.71</v>
      </c>
      <c r="L88" s="91">
        <f>+F88-K88</f>
        <v>102217.29000000001</v>
      </c>
    </row>
    <row r="89" spans="1:12" s="58" customFormat="1" ht="30" customHeight="1" x14ac:dyDescent="0.25">
      <c r="A89" s="94">
        <f>+A88+1</f>
        <v>44</v>
      </c>
      <c r="B89" s="95" t="s">
        <v>168</v>
      </c>
      <c r="C89" s="41" t="s">
        <v>655</v>
      </c>
      <c r="D89" s="100" t="s">
        <v>135</v>
      </c>
      <c r="E89" s="95" t="s">
        <v>326</v>
      </c>
      <c r="F89" s="96">
        <v>80000</v>
      </c>
      <c r="G89" s="96">
        <f>F89*2.87%</f>
        <v>2296</v>
      </c>
      <c r="H89" s="96">
        <f>+F89*3.04%</f>
        <v>2432</v>
      </c>
      <c r="I89" s="96">
        <v>7400.87</v>
      </c>
      <c r="J89" s="99">
        <v>6288.82</v>
      </c>
      <c r="K89" s="90">
        <f>SUM(G89:J89)</f>
        <v>18417.689999999999</v>
      </c>
      <c r="L89" s="91">
        <f>+F89-K89</f>
        <v>61582.31</v>
      </c>
    </row>
    <row r="90" spans="1:12" s="58" customFormat="1" ht="30" customHeight="1" x14ac:dyDescent="0.25">
      <c r="A90" s="94">
        <f>+A89+1</f>
        <v>45</v>
      </c>
      <c r="B90" s="95" t="s">
        <v>210</v>
      </c>
      <c r="C90" s="41" t="s">
        <v>654</v>
      </c>
      <c r="D90" s="100" t="s">
        <v>135</v>
      </c>
      <c r="E90" s="95" t="s">
        <v>326</v>
      </c>
      <c r="F90" s="96">
        <v>60000</v>
      </c>
      <c r="G90" s="96">
        <f>F90*2.87%</f>
        <v>1722</v>
      </c>
      <c r="H90" s="96">
        <f>+F90*3.04%</f>
        <v>1824</v>
      </c>
      <c r="I90" s="96">
        <v>3486.68</v>
      </c>
      <c r="J90" s="99">
        <v>25</v>
      </c>
      <c r="K90" s="90">
        <f>SUM(G90:J90)</f>
        <v>7057.68</v>
      </c>
      <c r="L90" s="91">
        <f>+F90-K90</f>
        <v>52942.32</v>
      </c>
    </row>
    <row r="91" spans="1:12" s="101" customFormat="1" ht="30" customHeight="1" x14ac:dyDescent="0.25">
      <c r="A91" s="88">
        <f>+A90+1</f>
        <v>46</v>
      </c>
      <c r="B91" s="95" t="s">
        <v>246</v>
      </c>
      <c r="C91" s="41" t="s">
        <v>655</v>
      </c>
      <c r="D91" s="100" t="s">
        <v>135</v>
      </c>
      <c r="E91" s="95" t="s">
        <v>327</v>
      </c>
      <c r="F91" s="107">
        <v>60000</v>
      </c>
      <c r="G91" s="96">
        <f>F91*2.87%</f>
        <v>1722</v>
      </c>
      <c r="H91" s="96">
        <f>+F91*3.04%</f>
        <v>1824</v>
      </c>
      <c r="I91" s="96">
        <v>3248.65</v>
      </c>
      <c r="J91" s="99">
        <v>3315.12</v>
      </c>
      <c r="K91" s="90">
        <f>SUM(G91:J91)</f>
        <v>10109.77</v>
      </c>
      <c r="L91" s="91">
        <f>+F91-K91</f>
        <v>49890.229999999996</v>
      </c>
    </row>
    <row r="92" spans="1:12" s="44" customFormat="1" ht="30" customHeight="1" x14ac:dyDescent="0.25">
      <c r="A92" s="244" t="s">
        <v>336</v>
      </c>
      <c r="B92" s="245"/>
      <c r="C92" s="245"/>
      <c r="D92" s="245"/>
      <c r="E92" s="246"/>
      <c r="F92" s="42">
        <f>SUM(F88:F91)</f>
        <v>330000</v>
      </c>
      <c r="G92" s="42">
        <f t="shared" ref="G92:L92" si="18">SUM(G88:G91)</f>
        <v>9471</v>
      </c>
      <c r="H92" s="42">
        <f t="shared" si="18"/>
        <v>10032</v>
      </c>
      <c r="I92" s="42">
        <f t="shared" si="18"/>
        <v>33000.79</v>
      </c>
      <c r="J92" s="42">
        <f t="shared" si="18"/>
        <v>10864.06</v>
      </c>
      <c r="K92" s="42">
        <f t="shared" si="18"/>
        <v>63367.849999999991</v>
      </c>
      <c r="L92" s="42">
        <f t="shared" si="18"/>
        <v>266632.15000000002</v>
      </c>
    </row>
    <row r="93" spans="1:12" ht="26.25" customHeight="1" thickBot="1" x14ac:dyDescent="0.25"/>
    <row r="94" spans="1:12" s="44" customFormat="1" ht="30" customHeight="1" thickBot="1" x14ac:dyDescent="0.3">
      <c r="A94" s="241" t="s">
        <v>477</v>
      </c>
      <c r="B94" s="242"/>
      <c r="C94" s="242"/>
      <c r="D94" s="242"/>
      <c r="E94" s="242"/>
      <c r="F94" s="242"/>
      <c r="G94" s="242"/>
      <c r="H94" s="242"/>
      <c r="I94" s="242"/>
      <c r="J94" s="242"/>
      <c r="K94" s="242"/>
      <c r="L94" s="243"/>
    </row>
    <row r="95" spans="1:12" s="58" customFormat="1" ht="30" customHeight="1" x14ac:dyDescent="0.25">
      <c r="A95" s="94">
        <f>+A91+1</f>
        <v>47</v>
      </c>
      <c r="B95" s="95" t="s">
        <v>136</v>
      </c>
      <c r="C95" s="196" t="s">
        <v>655</v>
      </c>
      <c r="D95" s="100" t="s">
        <v>135</v>
      </c>
      <c r="E95" s="95" t="s">
        <v>326</v>
      </c>
      <c r="F95" s="96">
        <v>102000</v>
      </c>
      <c r="G95" s="96">
        <f>F95*2.87%</f>
        <v>2927.4</v>
      </c>
      <c r="H95" s="96">
        <f>+F95*3.04%</f>
        <v>3100.8</v>
      </c>
      <c r="I95" s="96">
        <v>12575.82</v>
      </c>
      <c r="J95" s="99">
        <v>25</v>
      </c>
      <c r="K95" s="90">
        <f>SUM(G95:J95)</f>
        <v>18629.02</v>
      </c>
      <c r="L95" s="91">
        <f>+F95-K95</f>
        <v>83370.98</v>
      </c>
    </row>
    <row r="96" spans="1:12" s="58" customFormat="1" ht="30" customHeight="1" x14ac:dyDescent="0.25">
      <c r="A96" s="94">
        <f>+A95+1</f>
        <v>48</v>
      </c>
      <c r="B96" s="95" t="s">
        <v>152</v>
      </c>
      <c r="C96" s="41" t="s">
        <v>654</v>
      </c>
      <c r="D96" s="100" t="s">
        <v>135</v>
      </c>
      <c r="E96" s="95" t="s">
        <v>326</v>
      </c>
      <c r="F96" s="96">
        <v>84000</v>
      </c>
      <c r="G96" s="96">
        <f>F96*2.87%</f>
        <v>2410.8000000000002</v>
      </c>
      <c r="H96" s="96">
        <f>+F96*3.04%</f>
        <v>2553.6</v>
      </c>
      <c r="I96" s="96">
        <v>8341.77</v>
      </c>
      <c r="J96" s="99">
        <v>6781.57</v>
      </c>
      <c r="K96" s="90">
        <f>SUM(G96:J96)</f>
        <v>20087.739999999998</v>
      </c>
      <c r="L96" s="91">
        <f>+F96-K96</f>
        <v>63912.26</v>
      </c>
    </row>
    <row r="97" spans="1:17" s="44" customFormat="1" ht="30" customHeight="1" thickBot="1" x14ac:dyDescent="0.3">
      <c r="A97" s="244" t="s">
        <v>336</v>
      </c>
      <c r="B97" s="245"/>
      <c r="C97" s="245"/>
      <c r="D97" s="245"/>
      <c r="E97" s="246"/>
      <c r="F97" s="42">
        <f>SUM(F95:F96)</f>
        <v>186000</v>
      </c>
      <c r="G97" s="42">
        <f t="shared" ref="G97:L97" si="19">SUM(G95:G96)</f>
        <v>5338.2000000000007</v>
      </c>
      <c r="H97" s="42">
        <f t="shared" si="19"/>
        <v>5654.4</v>
      </c>
      <c r="I97" s="42">
        <f t="shared" si="19"/>
        <v>20917.59</v>
      </c>
      <c r="J97" s="42">
        <f t="shared" si="19"/>
        <v>6806.57</v>
      </c>
      <c r="K97" s="42">
        <f t="shared" si="19"/>
        <v>38716.759999999995</v>
      </c>
      <c r="L97" s="42">
        <f t="shared" si="19"/>
        <v>147283.24</v>
      </c>
    </row>
    <row r="98" spans="1:17" s="44" customFormat="1" ht="25.5" customHeight="1" thickBot="1" x14ac:dyDescent="0.3">
      <c r="A98" s="241" t="s">
        <v>478</v>
      </c>
      <c r="B98" s="242"/>
      <c r="C98" s="242"/>
      <c r="D98" s="242"/>
      <c r="E98" s="242"/>
      <c r="F98" s="242"/>
      <c r="G98" s="242"/>
      <c r="H98" s="242"/>
      <c r="I98" s="242"/>
      <c r="J98" s="242"/>
      <c r="K98" s="242"/>
      <c r="L98" s="243"/>
    </row>
    <row r="99" spans="1:17" s="58" customFormat="1" ht="30" customHeight="1" x14ac:dyDescent="0.25">
      <c r="A99" s="88">
        <f>+A96+1</f>
        <v>49</v>
      </c>
      <c r="B99" s="89" t="s">
        <v>161</v>
      </c>
      <c r="C99" s="218" t="s">
        <v>655</v>
      </c>
      <c r="D99" s="108" t="s">
        <v>508</v>
      </c>
      <c r="E99" s="95" t="s">
        <v>327</v>
      </c>
      <c r="F99" s="90">
        <v>170500</v>
      </c>
      <c r="G99" s="90">
        <v>4455.6750000000002</v>
      </c>
      <c r="H99" s="90">
        <v>4719.6000000000004</v>
      </c>
      <c r="I99" s="90">
        <v>28616.52</v>
      </c>
      <c r="J99" s="99">
        <v>1315.13</v>
      </c>
      <c r="K99" s="90">
        <f>SUM(G99:J99)</f>
        <v>39106.924999999996</v>
      </c>
      <c r="L99" s="91">
        <f>+F99-K99</f>
        <v>131393.07500000001</v>
      </c>
      <c r="N99" s="58">
        <v>155250</v>
      </c>
      <c r="O99" s="58">
        <v>119955.59</v>
      </c>
      <c r="P99" s="58">
        <v>11437.5</v>
      </c>
      <c r="Q99" s="58">
        <f>+O99+P99</f>
        <v>131393.09</v>
      </c>
    </row>
    <row r="100" spans="1:17" s="58" customFormat="1" ht="30" customHeight="1" x14ac:dyDescent="0.25">
      <c r="A100" s="94">
        <f>A99+1</f>
        <v>50</v>
      </c>
      <c r="B100" s="151" t="s">
        <v>7</v>
      </c>
      <c r="C100" s="41" t="s">
        <v>655</v>
      </c>
      <c r="D100" s="151" t="s">
        <v>162</v>
      </c>
      <c r="E100" s="151" t="s">
        <v>327</v>
      </c>
      <c r="F100" s="96">
        <v>56000</v>
      </c>
      <c r="G100" s="96">
        <f>F100*2.87%</f>
        <v>1607.2</v>
      </c>
      <c r="H100" s="96">
        <f>+F100*3.04%</f>
        <v>1702.4</v>
      </c>
      <c r="I100" s="96">
        <v>2522.29</v>
      </c>
      <c r="J100" s="91">
        <v>1215.1199999999999</v>
      </c>
      <c r="K100" s="90">
        <f>SUM(G100:J100)</f>
        <v>7047.01</v>
      </c>
      <c r="L100" s="91">
        <f>+F100-K100</f>
        <v>48952.99</v>
      </c>
      <c r="M100" s="92"/>
    </row>
    <row r="101" spans="1:17" s="44" customFormat="1" ht="30" customHeight="1" x14ac:dyDescent="0.25">
      <c r="A101" s="244" t="s">
        <v>336</v>
      </c>
      <c r="B101" s="245"/>
      <c r="C101" s="245"/>
      <c r="D101" s="245"/>
      <c r="E101" s="246"/>
      <c r="F101" s="42">
        <f>SUM(F99:F100)</f>
        <v>226500</v>
      </c>
      <c r="G101" s="42">
        <f t="shared" ref="G101:L101" si="20">SUM(G99:G100)</f>
        <v>6062.875</v>
      </c>
      <c r="H101" s="42">
        <f t="shared" si="20"/>
        <v>6422</v>
      </c>
      <c r="I101" s="42">
        <f t="shared" si="20"/>
        <v>31138.81</v>
      </c>
      <c r="J101" s="42">
        <f t="shared" si="20"/>
        <v>2530.25</v>
      </c>
      <c r="K101" s="42">
        <f t="shared" si="20"/>
        <v>46153.934999999998</v>
      </c>
      <c r="L101" s="42">
        <f t="shared" si="20"/>
        <v>180346.065</v>
      </c>
      <c r="O101" s="44">
        <f>+O99+L100</f>
        <v>168908.58</v>
      </c>
    </row>
    <row r="102" spans="1:17" customFormat="1" ht="19.5" customHeight="1" thickBot="1" x14ac:dyDescent="0.25">
      <c r="C102" s="197"/>
    </row>
    <row r="103" spans="1:17" s="44" customFormat="1" ht="27.75" customHeight="1" thickBot="1" x14ac:dyDescent="0.3">
      <c r="A103" s="241" t="s">
        <v>479</v>
      </c>
      <c r="B103" s="242"/>
      <c r="C103" s="242"/>
      <c r="D103" s="242"/>
      <c r="E103" s="242"/>
      <c r="F103" s="242"/>
      <c r="G103" s="242"/>
      <c r="H103" s="242"/>
      <c r="I103" s="242"/>
      <c r="J103" s="242"/>
      <c r="K103" s="242"/>
      <c r="L103" s="243"/>
    </row>
    <row r="104" spans="1:17" s="101" customFormat="1" ht="30" customHeight="1" x14ac:dyDescent="0.25">
      <c r="A104" s="94">
        <f>+A100+1</f>
        <v>51</v>
      </c>
      <c r="B104" s="95" t="s">
        <v>164</v>
      </c>
      <c r="C104" s="196" t="s">
        <v>655</v>
      </c>
      <c r="D104" s="100" t="s">
        <v>135</v>
      </c>
      <c r="E104" s="95" t="s">
        <v>326</v>
      </c>
      <c r="F104" s="96">
        <v>80000</v>
      </c>
      <c r="G104" s="96">
        <f>F104*2.87%</f>
        <v>2296</v>
      </c>
      <c r="H104" s="96">
        <f>+F104*3.04%</f>
        <v>2432</v>
      </c>
      <c r="I104" s="96">
        <v>6805.81</v>
      </c>
      <c r="J104" s="99">
        <v>15698.4</v>
      </c>
      <c r="K104" s="90">
        <f>SUM(G104:J104)</f>
        <v>27232.21</v>
      </c>
      <c r="L104" s="91">
        <f>+F104-K104</f>
        <v>52767.79</v>
      </c>
    </row>
    <row r="105" spans="1:17" s="103" customFormat="1" ht="29.25" customHeight="1" x14ac:dyDescent="0.25">
      <c r="A105" s="94">
        <f>+A104+1</f>
        <v>52</v>
      </c>
      <c r="B105" s="89" t="s">
        <v>441</v>
      </c>
      <c r="C105" s="218" t="s">
        <v>655</v>
      </c>
      <c r="D105" s="100" t="s">
        <v>135</v>
      </c>
      <c r="E105" s="95" t="s">
        <v>326</v>
      </c>
      <c r="F105" s="90">
        <v>77000</v>
      </c>
      <c r="G105" s="90">
        <f>F105*2.87%</f>
        <v>2209.9</v>
      </c>
      <c r="H105" s="90">
        <f>F105*3.04%</f>
        <v>2340.8000000000002</v>
      </c>
      <c r="I105" s="90">
        <v>6695.19</v>
      </c>
      <c r="J105" s="99">
        <v>3985.56</v>
      </c>
      <c r="K105" s="90">
        <f>SUM(G105:J105)</f>
        <v>15231.449999999999</v>
      </c>
      <c r="L105" s="91">
        <f>+F105-K105</f>
        <v>61768.55</v>
      </c>
    </row>
    <row r="106" spans="1:17" s="44" customFormat="1" ht="30" customHeight="1" x14ac:dyDescent="0.25">
      <c r="A106" s="244" t="s">
        <v>336</v>
      </c>
      <c r="B106" s="245"/>
      <c r="C106" s="245"/>
      <c r="D106" s="245"/>
      <c r="E106" s="246"/>
      <c r="F106" s="42">
        <f t="shared" ref="F106:L106" si="21">SUM(F104:F105)</f>
        <v>157000</v>
      </c>
      <c r="G106" s="42">
        <f t="shared" si="21"/>
        <v>4505.8999999999996</v>
      </c>
      <c r="H106" s="42">
        <f t="shared" si="21"/>
        <v>4772.8</v>
      </c>
      <c r="I106" s="42">
        <f t="shared" si="21"/>
        <v>13501</v>
      </c>
      <c r="J106" s="42">
        <f t="shared" si="21"/>
        <v>19683.96</v>
      </c>
      <c r="K106" s="42">
        <f t="shared" si="21"/>
        <v>42463.659999999996</v>
      </c>
      <c r="L106" s="42">
        <f t="shared" si="21"/>
        <v>114536.34</v>
      </c>
    </row>
    <row r="107" spans="1:17" ht="10.5" customHeight="1" thickBot="1" x14ac:dyDescent="0.25"/>
    <row r="108" spans="1:17" s="44" customFormat="1" ht="30" customHeight="1" thickBot="1" x14ac:dyDescent="0.3">
      <c r="A108" s="241" t="s">
        <v>480</v>
      </c>
      <c r="B108" s="242"/>
      <c r="C108" s="242"/>
      <c r="D108" s="242"/>
      <c r="E108" s="242"/>
      <c r="F108" s="242"/>
      <c r="G108" s="242"/>
      <c r="H108" s="242"/>
      <c r="I108" s="242"/>
      <c r="J108" s="242"/>
      <c r="K108" s="242"/>
      <c r="L108" s="243"/>
    </row>
    <row r="109" spans="1:17" s="58" customFormat="1" ht="30" customHeight="1" x14ac:dyDescent="0.25">
      <c r="A109" s="88">
        <f>+A105+1</f>
        <v>53</v>
      </c>
      <c r="B109" s="89" t="s">
        <v>163</v>
      </c>
      <c r="C109" s="169" t="s">
        <v>655</v>
      </c>
      <c r="D109" s="98" t="s">
        <v>509</v>
      </c>
      <c r="E109" s="89" t="s">
        <v>326</v>
      </c>
      <c r="F109" s="90">
        <v>115000</v>
      </c>
      <c r="G109" s="96">
        <f>F109*2.87%</f>
        <v>3300.5</v>
      </c>
      <c r="H109" s="96">
        <f>+F109*3.04%</f>
        <v>3496</v>
      </c>
      <c r="I109" s="90">
        <v>15633.74</v>
      </c>
      <c r="J109" s="99">
        <v>125</v>
      </c>
      <c r="K109" s="90">
        <f>SUM(G109:J109)</f>
        <v>22555.239999999998</v>
      </c>
      <c r="L109" s="91">
        <f>+F109-K109</f>
        <v>92444.760000000009</v>
      </c>
    </row>
    <row r="110" spans="1:17" s="58" customFormat="1" ht="30" customHeight="1" x14ac:dyDescent="0.25">
      <c r="A110" s="94">
        <f>+A109+1</f>
        <v>54</v>
      </c>
      <c r="B110" s="95" t="s">
        <v>172</v>
      </c>
      <c r="C110" s="41" t="s">
        <v>655</v>
      </c>
      <c r="D110" s="100" t="s">
        <v>135</v>
      </c>
      <c r="E110" s="95" t="s">
        <v>327</v>
      </c>
      <c r="F110" s="96">
        <v>93500</v>
      </c>
      <c r="G110" s="96">
        <f>F110*2.87%</f>
        <v>2683.45</v>
      </c>
      <c r="H110" s="96">
        <f>+F110*3.04%</f>
        <v>2842.4</v>
      </c>
      <c r="I110" s="96">
        <v>10576.41</v>
      </c>
      <c r="J110" s="99">
        <v>25</v>
      </c>
      <c r="K110" s="90">
        <f>SUM(G110:J110)</f>
        <v>16127.26</v>
      </c>
      <c r="L110" s="91">
        <f>+F110-K110</f>
        <v>77372.740000000005</v>
      </c>
    </row>
    <row r="111" spans="1:17" s="58" customFormat="1" ht="30" customHeight="1" x14ac:dyDescent="0.25">
      <c r="A111" s="94">
        <f>+A110+1</f>
        <v>55</v>
      </c>
      <c r="B111" s="95" t="s">
        <v>166</v>
      </c>
      <c r="C111" s="41" t="s">
        <v>655</v>
      </c>
      <c r="D111" s="100" t="s">
        <v>135</v>
      </c>
      <c r="E111" s="95" t="s">
        <v>326</v>
      </c>
      <c r="F111" s="96">
        <v>80000</v>
      </c>
      <c r="G111" s="96">
        <f>F111*2.87%</f>
        <v>2296</v>
      </c>
      <c r="H111" s="96">
        <f>+F111*3.04%</f>
        <v>2432</v>
      </c>
      <c r="I111" s="96">
        <v>7400.87</v>
      </c>
      <c r="J111" s="99">
        <v>125</v>
      </c>
      <c r="K111" s="90">
        <f>SUM(G111:J111)</f>
        <v>12253.869999999999</v>
      </c>
      <c r="L111" s="91">
        <f>+F111-K111</f>
        <v>67746.13</v>
      </c>
    </row>
    <row r="112" spans="1:17" s="58" customFormat="1" ht="30" customHeight="1" x14ac:dyDescent="0.25">
      <c r="A112" s="94">
        <f>+A111+1</f>
        <v>56</v>
      </c>
      <c r="B112" s="95" t="s">
        <v>175</v>
      </c>
      <c r="C112" s="41" t="s">
        <v>654</v>
      </c>
      <c r="D112" s="100" t="s">
        <v>135</v>
      </c>
      <c r="E112" s="95" t="s">
        <v>326</v>
      </c>
      <c r="F112" s="96">
        <v>60000</v>
      </c>
      <c r="G112" s="96">
        <f>F112*2.87%</f>
        <v>1722</v>
      </c>
      <c r="H112" s="96">
        <f>+F112*3.04%</f>
        <v>1824</v>
      </c>
      <c r="I112" s="96">
        <v>3486.68</v>
      </c>
      <c r="J112" s="99">
        <v>7140.92</v>
      </c>
      <c r="K112" s="90">
        <f>SUM(G112:J112)</f>
        <v>14173.6</v>
      </c>
      <c r="L112" s="91">
        <f>+F112-K112</f>
        <v>45826.400000000001</v>
      </c>
    </row>
    <row r="113" spans="1:12" s="58" customFormat="1" ht="30" customHeight="1" x14ac:dyDescent="0.25">
      <c r="A113" s="94">
        <f>+A112+1</f>
        <v>57</v>
      </c>
      <c r="B113" s="95" t="s">
        <v>387</v>
      </c>
      <c r="C113" s="41" t="s">
        <v>655</v>
      </c>
      <c r="D113" s="100" t="s">
        <v>135</v>
      </c>
      <c r="E113" s="95" t="s">
        <v>326</v>
      </c>
      <c r="F113" s="96">
        <v>60000</v>
      </c>
      <c r="G113" s="96">
        <f>F113*2.87%</f>
        <v>1722</v>
      </c>
      <c r="H113" s="96">
        <f>+F113*3.04%</f>
        <v>1824</v>
      </c>
      <c r="I113" s="96">
        <v>3486.68</v>
      </c>
      <c r="J113" s="99">
        <v>25</v>
      </c>
      <c r="K113" s="90">
        <f>SUM(G113:J113)</f>
        <v>7057.68</v>
      </c>
      <c r="L113" s="91">
        <f>+F113-K113</f>
        <v>52942.32</v>
      </c>
    </row>
    <row r="114" spans="1:12" s="52" customFormat="1" ht="30" customHeight="1" x14ac:dyDescent="0.25">
      <c r="A114" s="41"/>
      <c r="B114" s="51"/>
      <c r="C114" s="221"/>
      <c r="D114" s="250" t="s">
        <v>336</v>
      </c>
      <c r="E114" s="251"/>
      <c r="F114" s="42">
        <f>SUM(F109:F113)</f>
        <v>408500</v>
      </c>
      <c r="G114" s="42">
        <f t="shared" ref="G114:L114" si="22">SUM(G109:G113)</f>
        <v>11723.95</v>
      </c>
      <c r="H114" s="42">
        <f t="shared" si="22"/>
        <v>12418.4</v>
      </c>
      <c r="I114" s="42">
        <f t="shared" si="22"/>
        <v>40584.380000000005</v>
      </c>
      <c r="J114" s="42">
        <f t="shared" si="22"/>
        <v>7440.92</v>
      </c>
      <c r="K114" s="42">
        <f t="shared" si="22"/>
        <v>72167.649999999994</v>
      </c>
      <c r="L114" s="42">
        <f t="shared" si="22"/>
        <v>336332.35000000003</v>
      </c>
    </row>
    <row r="115" spans="1:12" s="44" customFormat="1" ht="13.5" customHeight="1" thickBot="1" x14ac:dyDescent="0.3">
      <c r="A115" s="49"/>
      <c r="B115" s="47"/>
      <c r="C115" s="217"/>
      <c r="D115" s="48"/>
      <c r="E115" s="47"/>
      <c r="J115" s="43"/>
      <c r="L115" s="43"/>
    </row>
    <row r="116" spans="1:12" s="44" customFormat="1" ht="30" customHeight="1" thickBot="1" x14ac:dyDescent="0.3">
      <c r="A116" s="241" t="s">
        <v>481</v>
      </c>
      <c r="B116" s="242"/>
      <c r="C116" s="242"/>
      <c r="D116" s="242"/>
      <c r="E116" s="242"/>
      <c r="F116" s="242"/>
      <c r="G116" s="242"/>
      <c r="H116" s="242"/>
      <c r="I116" s="242"/>
      <c r="J116" s="242"/>
      <c r="K116" s="242"/>
      <c r="L116" s="243"/>
    </row>
    <row r="117" spans="1:12" s="58" customFormat="1" ht="30" customHeight="1" x14ac:dyDescent="0.25">
      <c r="A117" s="88">
        <f>+A113+1</f>
        <v>58</v>
      </c>
      <c r="B117" s="89" t="s">
        <v>130</v>
      </c>
      <c r="C117" s="41" t="s">
        <v>654</v>
      </c>
      <c r="D117" s="98" t="s">
        <v>510</v>
      </c>
      <c r="E117" s="95" t="s">
        <v>327</v>
      </c>
      <c r="F117" s="90">
        <v>170500</v>
      </c>
      <c r="G117" s="90">
        <f>F117*2.87%</f>
        <v>4893.3500000000004</v>
      </c>
      <c r="H117" s="96">
        <v>4742.3999999999996</v>
      </c>
      <c r="I117" s="90">
        <v>28798.93</v>
      </c>
      <c r="J117" s="99">
        <v>25</v>
      </c>
      <c r="K117" s="90">
        <f>SUM(G117:J117)</f>
        <v>38459.68</v>
      </c>
      <c r="L117" s="91">
        <f>+F117-K117</f>
        <v>132040.32000000001</v>
      </c>
    </row>
    <row r="118" spans="1:12" s="58" customFormat="1" ht="30" customHeight="1" x14ac:dyDescent="0.25">
      <c r="A118" s="94">
        <f>+'NOMINA FIJOS '!A117+1</f>
        <v>59</v>
      </c>
      <c r="B118" s="95" t="s">
        <v>176</v>
      </c>
      <c r="C118" s="94" t="s">
        <v>655</v>
      </c>
      <c r="D118" s="100" t="s">
        <v>300</v>
      </c>
      <c r="E118" s="95" t="s">
        <v>327</v>
      </c>
      <c r="F118" s="96">
        <v>155250</v>
      </c>
      <c r="G118" s="96">
        <f>F118*2.87%</f>
        <v>4455.6750000000002</v>
      </c>
      <c r="H118" s="96">
        <f t="shared" ref="H118" si="23">+F118*3.04%</f>
        <v>4719.6000000000004</v>
      </c>
      <c r="I118" s="96">
        <v>24804.02</v>
      </c>
      <c r="J118" s="99">
        <v>1355.12</v>
      </c>
      <c r="K118" s="90">
        <f>SUM(G118:J118)</f>
        <v>35334.415000000001</v>
      </c>
      <c r="L118" s="91">
        <f>+F118-K118</f>
        <v>119915.58499999999</v>
      </c>
    </row>
    <row r="119" spans="1:12" s="58" customFormat="1" ht="30" customHeight="1" x14ac:dyDescent="0.25">
      <c r="A119" s="94">
        <f>+A118+1</f>
        <v>60</v>
      </c>
      <c r="B119" s="95" t="s">
        <v>177</v>
      </c>
      <c r="C119" s="222" t="s">
        <v>655</v>
      </c>
      <c r="D119" s="100" t="s">
        <v>263</v>
      </c>
      <c r="E119" s="95" t="s">
        <v>327</v>
      </c>
      <c r="F119" s="96">
        <v>45000</v>
      </c>
      <c r="G119" s="96">
        <f>F119*2.87%</f>
        <v>1291.5</v>
      </c>
      <c r="H119" s="96">
        <f>+F119*3.04%</f>
        <v>1368</v>
      </c>
      <c r="I119" s="96">
        <v>791.29</v>
      </c>
      <c r="J119" s="99">
        <v>3170.55</v>
      </c>
      <c r="K119" s="90">
        <f>SUM(G119:J119)</f>
        <v>6621.34</v>
      </c>
      <c r="L119" s="91">
        <f>+F119-K119</f>
        <v>38378.660000000003</v>
      </c>
    </row>
    <row r="120" spans="1:12" s="52" customFormat="1" ht="30" customHeight="1" x14ac:dyDescent="0.25">
      <c r="A120" s="244" t="s">
        <v>336</v>
      </c>
      <c r="B120" s="245"/>
      <c r="C120" s="245"/>
      <c r="D120" s="245"/>
      <c r="E120" s="246"/>
      <c r="F120" s="42">
        <f>SUM(F117:F119)</f>
        <v>370750</v>
      </c>
      <c r="G120" s="42">
        <f t="shared" ref="G120:L120" si="24">SUM(G117:G119)</f>
        <v>10640.525000000001</v>
      </c>
      <c r="H120" s="42">
        <f t="shared" si="24"/>
        <v>10830</v>
      </c>
      <c r="I120" s="42">
        <f t="shared" si="24"/>
        <v>54394.239999999998</v>
      </c>
      <c r="J120" s="42">
        <f t="shared" si="24"/>
        <v>4550.67</v>
      </c>
      <c r="K120" s="42">
        <f t="shared" si="24"/>
        <v>80415.434999999998</v>
      </c>
      <c r="L120" s="42">
        <f t="shared" si="24"/>
        <v>290334.565</v>
      </c>
    </row>
    <row r="121" spans="1:12" s="44" customFormat="1" ht="16.5" customHeight="1" thickBot="1" x14ac:dyDescent="0.3">
      <c r="A121" s="46"/>
      <c r="B121" s="53"/>
      <c r="C121" s="41"/>
      <c r="D121" s="53"/>
      <c r="E121" s="53"/>
      <c r="F121" s="54"/>
    </row>
    <row r="122" spans="1:12" s="44" customFormat="1" ht="30" customHeight="1" thickBot="1" x14ac:dyDescent="0.3">
      <c r="A122" s="241" t="s">
        <v>482</v>
      </c>
      <c r="B122" s="242"/>
      <c r="C122" s="242"/>
      <c r="D122" s="242"/>
      <c r="E122" s="242"/>
      <c r="F122" s="242"/>
      <c r="G122" s="242"/>
      <c r="H122" s="242"/>
      <c r="I122" s="242"/>
      <c r="J122" s="242"/>
      <c r="K122" s="242"/>
      <c r="L122" s="243"/>
    </row>
    <row r="123" spans="1:12" s="58" customFormat="1" ht="30" customHeight="1" x14ac:dyDescent="0.25">
      <c r="A123" s="94">
        <f>+A119+1</f>
        <v>61</v>
      </c>
      <c r="B123" s="95" t="s">
        <v>511</v>
      </c>
      <c r="C123" s="41" t="s">
        <v>655</v>
      </c>
      <c r="D123" s="100" t="s">
        <v>299</v>
      </c>
      <c r="E123" s="95" t="s">
        <v>327</v>
      </c>
      <c r="F123" s="96">
        <v>126500</v>
      </c>
      <c r="G123" s="96">
        <f>F123*2.87%</f>
        <v>3630.55</v>
      </c>
      <c r="H123" s="96">
        <f>+F123*3.04%</f>
        <v>3845.6</v>
      </c>
      <c r="I123" s="96">
        <v>18041.3</v>
      </c>
      <c r="J123" s="99">
        <v>1215.1199999999999</v>
      </c>
      <c r="K123" s="90">
        <f>SUM(G123:J123)</f>
        <v>26732.569999999996</v>
      </c>
      <c r="L123" s="91">
        <f>+F123-K123</f>
        <v>99767.430000000008</v>
      </c>
    </row>
    <row r="124" spans="1:12" s="58" customFormat="1" ht="30" customHeight="1" x14ac:dyDescent="0.25">
      <c r="A124" s="94">
        <f>+A123+1</f>
        <v>62</v>
      </c>
      <c r="B124" s="95" t="s">
        <v>512</v>
      </c>
      <c r="C124" s="169" t="s">
        <v>655</v>
      </c>
      <c r="D124" s="100" t="s">
        <v>135</v>
      </c>
      <c r="E124" s="95" t="s">
        <v>326</v>
      </c>
      <c r="F124" s="96">
        <v>80000</v>
      </c>
      <c r="G124" s="96">
        <f>F124*2.87%</f>
        <v>2296</v>
      </c>
      <c r="H124" s="96">
        <f>+F124*3.04%</f>
        <v>2432</v>
      </c>
      <c r="I124" s="96">
        <v>7400.87</v>
      </c>
      <c r="J124" s="99">
        <v>25</v>
      </c>
      <c r="K124" s="90">
        <f>SUM(G124:J124)</f>
        <v>12153.869999999999</v>
      </c>
      <c r="L124" s="91">
        <f>+F124-K124</f>
        <v>67846.13</v>
      </c>
    </row>
    <row r="125" spans="1:12" s="58" customFormat="1" ht="30" customHeight="1" x14ac:dyDescent="0.25">
      <c r="A125" s="94">
        <f>+A124+1</f>
        <v>63</v>
      </c>
      <c r="B125" s="95" t="s">
        <v>183</v>
      </c>
      <c r="C125" s="41" t="s">
        <v>655</v>
      </c>
      <c r="D125" s="100" t="s">
        <v>135</v>
      </c>
      <c r="E125" s="95" t="s">
        <v>327</v>
      </c>
      <c r="F125" s="96">
        <v>80000</v>
      </c>
      <c r="G125" s="96">
        <f>F125*2.87%</f>
        <v>2296</v>
      </c>
      <c r="H125" s="96">
        <f>+F125*3.04%</f>
        <v>2432</v>
      </c>
      <c r="I125" s="96">
        <v>7400.87</v>
      </c>
      <c r="J125" s="99">
        <v>5867.17</v>
      </c>
      <c r="K125" s="90">
        <f>SUM(G125:J125)</f>
        <v>17996.04</v>
      </c>
      <c r="L125" s="91">
        <f>+F125-K125</f>
        <v>62003.96</v>
      </c>
    </row>
    <row r="126" spans="1:12" s="101" customFormat="1" ht="30" customHeight="1" x14ac:dyDescent="0.25">
      <c r="A126" s="94">
        <f>+A125+1</f>
        <v>64</v>
      </c>
      <c r="B126" s="89" t="s">
        <v>158</v>
      </c>
      <c r="C126" s="88" t="s">
        <v>654</v>
      </c>
      <c r="D126" s="100" t="s">
        <v>135</v>
      </c>
      <c r="E126" s="95" t="s">
        <v>326</v>
      </c>
      <c r="F126" s="90">
        <v>63000</v>
      </c>
      <c r="G126" s="90">
        <f>F126*2.87%</f>
        <v>1808.1</v>
      </c>
      <c r="H126" s="90">
        <f>+F126*3.04%</f>
        <v>1915.2</v>
      </c>
      <c r="I126" s="90">
        <v>4051.22</v>
      </c>
      <c r="J126" s="99">
        <v>8164.88</v>
      </c>
      <c r="K126" s="90">
        <f>SUM(G126:J126)</f>
        <v>15939.400000000001</v>
      </c>
      <c r="L126" s="91">
        <f>+F126-K126</f>
        <v>47060.6</v>
      </c>
    </row>
    <row r="127" spans="1:12" s="58" customFormat="1" ht="30" customHeight="1" x14ac:dyDescent="0.25">
      <c r="A127" s="94">
        <f>+A126+1</f>
        <v>65</v>
      </c>
      <c r="B127" s="95" t="s">
        <v>179</v>
      </c>
      <c r="C127" s="94" t="s">
        <v>654</v>
      </c>
      <c r="D127" s="100" t="s">
        <v>135</v>
      </c>
      <c r="E127" s="95" t="s">
        <v>326</v>
      </c>
      <c r="F127" s="96">
        <v>60000</v>
      </c>
      <c r="G127" s="96">
        <f>F127*2.87%</f>
        <v>1722</v>
      </c>
      <c r="H127" s="96">
        <f>+F127*3.04%</f>
        <v>1824</v>
      </c>
      <c r="I127" s="96">
        <v>3486.68</v>
      </c>
      <c r="J127" s="99">
        <v>25</v>
      </c>
      <c r="K127" s="90">
        <f>SUM(G127:J127)</f>
        <v>7057.68</v>
      </c>
      <c r="L127" s="91">
        <f>+F127-K127</f>
        <v>52942.32</v>
      </c>
    </row>
    <row r="128" spans="1:12" s="52" customFormat="1" ht="30" customHeight="1" thickBot="1" x14ac:dyDescent="0.3">
      <c r="A128" s="244" t="s">
        <v>336</v>
      </c>
      <c r="B128" s="245"/>
      <c r="C128" s="245"/>
      <c r="D128" s="245"/>
      <c r="E128" s="246"/>
      <c r="F128" s="42">
        <f>SUM(F123:F127)</f>
        <v>409500</v>
      </c>
      <c r="G128" s="42">
        <f t="shared" ref="G128:L128" si="25">SUM(G123:G127)</f>
        <v>11752.65</v>
      </c>
      <c r="H128" s="42">
        <f t="shared" si="25"/>
        <v>12448.800000000001</v>
      </c>
      <c r="I128" s="42">
        <f t="shared" si="25"/>
        <v>40380.94</v>
      </c>
      <c r="J128" s="42">
        <f t="shared" si="25"/>
        <v>15297.17</v>
      </c>
      <c r="K128" s="42">
        <f t="shared" si="25"/>
        <v>79879.56</v>
      </c>
      <c r="L128" s="42">
        <f t="shared" si="25"/>
        <v>329620.44</v>
      </c>
    </row>
    <row r="129" spans="1:17" s="44" customFormat="1" ht="30" customHeight="1" thickBot="1" x14ac:dyDescent="0.3">
      <c r="A129" s="241" t="s">
        <v>483</v>
      </c>
      <c r="B129" s="242"/>
      <c r="C129" s="242"/>
      <c r="D129" s="242"/>
      <c r="E129" s="242"/>
      <c r="F129" s="242"/>
      <c r="G129" s="242"/>
      <c r="H129" s="242"/>
      <c r="I129" s="242"/>
      <c r="J129" s="242"/>
      <c r="K129" s="242"/>
      <c r="L129" s="243"/>
    </row>
    <row r="130" spans="1:17" s="58" customFormat="1" ht="30" customHeight="1" x14ac:dyDescent="0.25">
      <c r="A130" s="41">
        <f>+A133+1</f>
        <v>69</v>
      </c>
      <c r="B130" s="151" t="s">
        <v>556</v>
      </c>
      <c r="C130" s="41" t="s">
        <v>654</v>
      </c>
      <c r="D130" s="152" t="s">
        <v>601</v>
      </c>
      <c r="E130" s="151" t="s">
        <v>327</v>
      </c>
      <c r="F130" s="153">
        <v>100000</v>
      </c>
      <c r="G130" s="96">
        <v>2296</v>
      </c>
      <c r="H130" s="96">
        <v>2432</v>
      </c>
      <c r="I130" s="96">
        <v>12400.87</v>
      </c>
      <c r="J130" s="99">
        <v>25</v>
      </c>
      <c r="K130" s="90">
        <f>SUM(G130:J130)</f>
        <v>17153.870000000003</v>
      </c>
      <c r="L130" s="91">
        <f>+F130-K130</f>
        <v>82846.13</v>
      </c>
      <c r="N130" s="58">
        <v>100000</v>
      </c>
      <c r="O130" s="58">
        <v>67846.13</v>
      </c>
      <c r="P130" s="58">
        <v>15000</v>
      </c>
      <c r="Q130" s="58">
        <f>+O130+P130</f>
        <v>82846.13</v>
      </c>
    </row>
    <row r="131" spans="1:17" s="58" customFormat="1" ht="30" customHeight="1" x14ac:dyDescent="0.25">
      <c r="A131" s="94">
        <f>+A127+1</f>
        <v>66</v>
      </c>
      <c r="B131" s="95" t="s">
        <v>128</v>
      </c>
      <c r="C131" s="41" t="s">
        <v>654</v>
      </c>
      <c r="D131" s="100" t="s">
        <v>135</v>
      </c>
      <c r="E131" s="95" t="s">
        <v>327</v>
      </c>
      <c r="F131" s="96">
        <v>85000</v>
      </c>
      <c r="G131" s="96">
        <f>F131*2.87%</f>
        <v>2439.5</v>
      </c>
      <c r="H131" s="96">
        <f>+F131*3.04%</f>
        <v>2584</v>
      </c>
      <c r="I131" s="96">
        <v>8279.4599999999991</v>
      </c>
      <c r="J131" s="99">
        <v>2000.43</v>
      </c>
      <c r="K131" s="90">
        <f>SUM(G131:J131)</f>
        <v>15303.39</v>
      </c>
      <c r="L131" s="91">
        <f>+F131-K131</f>
        <v>69696.61</v>
      </c>
    </row>
    <row r="132" spans="1:17" s="58" customFormat="1" ht="30" customHeight="1" x14ac:dyDescent="0.25">
      <c r="A132" s="94">
        <f>+A131+1</f>
        <v>67</v>
      </c>
      <c r="B132" s="95" t="s">
        <v>298</v>
      </c>
      <c r="C132" s="41" t="s">
        <v>655</v>
      </c>
      <c r="D132" s="100" t="s">
        <v>135</v>
      </c>
      <c r="E132" s="95" t="s">
        <v>326</v>
      </c>
      <c r="F132" s="96">
        <v>80000</v>
      </c>
      <c r="G132" s="96">
        <f>F132*2.87%</f>
        <v>2296</v>
      </c>
      <c r="H132" s="96">
        <f>+F132*3.04%</f>
        <v>2432</v>
      </c>
      <c r="I132" s="96">
        <v>7400.87</v>
      </c>
      <c r="J132" s="99">
        <v>125</v>
      </c>
      <c r="K132" s="90">
        <f>SUM(G132:J132)</f>
        <v>12253.869999999999</v>
      </c>
      <c r="L132" s="91">
        <f>+F132-K132</f>
        <v>67746.13</v>
      </c>
    </row>
    <row r="133" spans="1:17" s="58" customFormat="1" ht="30" customHeight="1" x14ac:dyDescent="0.25">
      <c r="A133" s="41">
        <f>+A132+1</f>
        <v>68</v>
      </c>
      <c r="B133" s="151" t="s">
        <v>513</v>
      </c>
      <c r="C133" s="41" t="s">
        <v>655</v>
      </c>
      <c r="D133" s="152" t="s">
        <v>135</v>
      </c>
      <c r="E133" s="151" t="s">
        <v>327</v>
      </c>
      <c r="F133" s="153">
        <v>80000</v>
      </c>
      <c r="G133" s="96">
        <f>F133*2.87%</f>
        <v>2296</v>
      </c>
      <c r="H133" s="96">
        <f>+F133*3.04%</f>
        <v>2432</v>
      </c>
      <c r="I133" s="96">
        <v>7400.87</v>
      </c>
      <c r="J133" s="99">
        <v>4721.7700000000004</v>
      </c>
      <c r="K133" s="90">
        <f>SUM(G133:J133)</f>
        <v>16850.64</v>
      </c>
      <c r="L133" s="91">
        <f>+F133-K133</f>
        <v>63149.36</v>
      </c>
    </row>
    <row r="134" spans="1:17" s="58" customFormat="1" ht="30" customHeight="1" x14ac:dyDescent="0.25">
      <c r="A134" s="94">
        <f>+A130+1</f>
        <v>70</v>
      </c>
      <c r="B134" s="95" t="s">
        <v>159</v>
      </c>
      <c r="C134" s="208" t="s">
        <v>654</v>
      </c>
      <c r="D134" s="100" t="s">
        <v>135</v>
      </c>
      <c r="E134" s="95" t="s">
        <v>327</v>
      </c>
      <c r="F134" s="96">
        <v>77000</v>
      </c>
      <c r="G134" s="96">
        <f>F134*2.87%</f>
        <v>2209.9</v>
      </c>
      <c r="H134" s="96">
        <f>+F134*3.04%</f>
        <v>2340.8000000000002</v>
      </c>
      <c r="I134" s="96">
        <v>6695.19</v>
      </c>
      <c r="J134" s="99">
        <v>10025</v>
      </c>
      <c r="K134" s="90">
        <f>SUM(G134:J134)</f>
        <v>21270.89</v>
      </c>
      <c r="L134" s="91">
        <f>+F134-K134</f>
        <v>55729.11</v>
      </c>
    </row>
    <row r="135" spans="1:17" s="52" customFormat="1" ht="30" customHeight="1" x14ac:dyDescent="0.25">
      <c r="A135" s="244" t="s">
        <v>336</v>
      </c>
      <c r="B135" s="245"/>
      <c r="C135" s="245"/>
      <c r="D135" s="245"/>
      <c r="E135" s="246"/>
      <c r="F135" s="42">
        <f>SUM(F130:F134)</f>
        <v>422000</v>
      </c>
      <c r="G135" s="42">
        <f t="shared" ref="G135:L135" si="26">SUM(G130:G134)</f>
        <v>11537.4</v>
      </c>
      <c r="H135" s="42">
        <f t="shared" si="26"/>
        <v>12220.8</v>
      </c>
      <c r="I135" s="42">
        <f t="shared" si="26"/>
        <v>42177.26</v>
      </c>
      <c r="J135" s="42">
        <f t="shared" si="26"/>
        <v>16897.2</v>
      </c>
      <c r="K135" s="42">
        <f t="shared" si="26"/>
        <v>82832.66</v>
      </c>
      <c r="L135" s="42">
        <f t="shared" si="26"/>
        <v>339167.33999999997</v>
      </c>
      <c r="O135" s="52">
        <f>+L131+L132+L133+L134+O130</f>
        <v>324167.33999999997</v>
      </c>
    </row>
    <row r="136" spans="1:17" ht="19.5" customHeight="1" thickBot="1" x14ac:dyDescent="0.3">
      <c r="C136" s="41"/>
    </row>
    <row r="137" spans="1:17" s="44" customFormat="1" ht="30" customHeight="1" thickBot="1" x14ac:dyDescent="0.3">
      <c r="A137" s="241" t="s">
        <v>484</v>
      </c>
      <c r="B137" s="242"/>
      <c r="C137" s="242"/>
      <c r="D137" s="242"/>
      <c r="E137" s="242"/>
      <c r="F137" s="242"/>
      <c r="G137" s="242"/>
      <c r="H137" s="242"/>
      <c r="I137" s="242"/>
      <c r="J137" s="242"/>
      <c r="K137" s="242"/>
      <c r="L137" s="243"/>
    </row>
    <row r="138" spans="1:17" s="58" customFormat="1" ht="30" customHeight="1" x14ac:dyDescent="0.25">
      <c r="A138" s="94">
        <f>+A134+1</f>
        <v>71</v>
      </c>
      <c r="B138" s="95" t="s">
        <v>149</v>
      </c>
      <c r="C138" s="41" t="s">
        <v>655</v>
      </c>
      <c r="D138" s="100" t="s">
        <v>135</v>
      </c>
      <c r="E138" s="95" t="s">
        <v>327</v>
      </c>
      <c r="F138" s="96">
        <v>80000</v>
      </c>
      <c r="G138" s="96">
        <f>F138*2.87%</f>
        <v>2296</v>
      </c>
      <c r="H138" s="96">
        <f>+F138*3.04%</f>
        <v>2432</v>
      </c>
      <c r="I138" s="96">
        <v>6805.81</v>
      </c>
      <c r="J138" s="99">
        <v>2505.2399999999998</v>
      </c>
      <c r="K138" s="90">
        <f>SUM(G138:J138)</f>
        <v>14039.050000000001</v>
      </c>
      <c r="L138" s="91">
        <f>+F138-K138</f>
        <v>65960.95</v>
      </c>
    </row>
    <row r="139" spans="1:17" s="52" customFormat="1" ht="30" customHeight="1" x14ac:dyDescent="0.25">
      <c r="A139" s="41">
        <f>+A138+1</f>
        <v>72</v>
      </c>
      <c r="B139" s="151" t="s">
        <v>16</v>
      </c>
      <c r="C139" s="41" t="s">
        <v>655</v>
      </c>
      <c r="D139" s="152" t="s">
        <v>135</v>
      </c>
      <c r="E139" s="151" t="s">
        <v>327</v>
      </c>
      <c r="F139" s="96">
        <v>80000</v>
      </c>
      <c r="G139" s="96">
        <f t="shared" ref="G139" si="27">F139*2.87%</f>
        <v>2296</v>
      </c>
      <c r="H139" s="96">
        <f t="shared" ref="H139" si="28">+F139*3.04%</f>
        <v>2432</v>
      </c>
      <c r="I139" s="96">
        <v>7400.87</v>
      </c>
      <c r="J139" s="91">
        <v>2125</v>
      </c>
      <c r="K139" s="90">
        <f>SUM(G139:J139)</f>
        <v>14253.869999999999</v>
      </c>
      <c r="L139" s="91">
        <f t="shared" ref="L139" si="29">+F139-K139</f>
        <v>65746.13</v>
      </c>
    </row>
    <row r="140" spans="1:17" s="58" customFormat="1" ht="30" customHeight="1" x14ac:dyDescent="0.25">
      <c r="A140" s="94">
        <f>+A139+1</f>
        <v>73</v>
      </c>
      <c r="B140" s="95" t="s">
        <v>181</v>
      </c>
      <c r="C140" s="41" t="s">
        <v>655</v>
      </c>
      <c r="D140" s="100" t="s">
        <v>135</v>
      </c>
      <c r="E140" s="95" t="s">
        <v>326</v>
      </c>
      <c r="F140" s="96">
        <v>60000</v>
      </c>
      <c r="G140" s="96">
        <f>F140*2.87%</f>
        <v>1722</v>
      </c>
      <c r="H140" s="96">
        <f>+F140*3.04%</f>
        <v>1824</v>
      </c>
      <c r="I140" s="96">
        <v>3486.68</v>
      </c>
      <c r="J140" s="99">
        <v>25</v>
      </c>
      <c r="K140" s="90">
        <f>SUM(G140:J140)</f>
        <v>7057.68</v>
      </c>
      <c r="L140" s="91">
        <f>+F140-K140</f>
        <v>52942.32</v>
      </c>
    </row>
    <row r="141" spans="1:17" s="58" customFormat="1" ht="30" customHeight="1" x14ac:dyDescent="0.25">
      <c r="A141" s="94">
        <f>+A140+1</f>
        <v>74</v>
      </c>
      <c r="B141" s="95" t="s">
        <v>287</v>
      </c>
      <c r="C141" s="94" t="s">
        <v>654</v>
      </c>
      <c r="D141" s="100" t="s">
        <v>135</v>
      </c>
      <c r="E141" s="95" t="s">
        <v>326</v>
      </c>
      <c r="F141" s="96">
        <v>60000</v>
      </c>
      <c r="G141" s="96">
        <f>F141*2.87%</f>
        <v>1722</v>
      </c>
      <c r="H141" s="96">
        <f>+F141*3.04%</f>
        <v>1824</v>
      </c>
      <c r="I141" s="96">
        <v>3486.68</v>
      </c>
      <c r="J141" s="99">
        <v>25</v>
      </c>
      <c r="K141" s="90">
        <f>SUM(G141:J141)</f>
        <v>7057.68</v>
      </c>
      <c r="L141" s="91">
        <f>+F141-K141</f>
        <v>52942.32</v>
      </c>
    </row>
    <row r="142" spans="1:17" s="58" customFormat="1" ht="30" customHeight="1" x14ac:dyDescent="0.25">
      <c r="A142" s="94">
        <f>+A141+1</f>
        <v>75</v>
      </c>
      <c r="B142" s="95" t="s">
        <v>178</v>
      </c>
      <c r="C142" s="208" t="s">
        <v>655</v>
      </c>
      <c r="D142" s="100" t="s">
        <v>135</v>
      </c>
      <c r="E142" s="95" t="s">
        <v>327</v>
      </c>
      <c r="F142" s="96">
        <v>60000</v>
      </c>
      <c r="G142" s="96">
        <f>F142*2.87%</f>
        <v>1722</v>
      </c>
      <c r="H142" s="96">
        <f>+F142*3.04%</f>
        <v>1824</v>
      </c>
      <c r="I142" s="96">
        <v>3486.68</v>
      </c>
      <c r="J142" s="99">
        <v>25</v>
      </c>
      <c r="K142" s="90">
        <f>SUM(G142:J142)</f>
        <v>7057.68</v>
      </c>
      <c r="L142" s="91">
        <f>+F142-K142</f>
        <v>52942.32</v>
      </c>
    </row>
    <row r="143" spans="1:17" ht="24" customHeight="1" x14ac:dyDescent="0.25">
      <c r="A143" s="244" t="s">
        <v>336</v>
      </c>
      <c r="B143" s="245"/>
      <c r="C143" s="245"/>
      <c r="D143" s="245"/>
      <c r="E143" s="246"/>
      <c r="F143" s="42">
        <f>SUM(F138:F142)</f>
        <v>340000</v>
      </c>
      <c r="G143" s="42">
        <f t="shared" ref="G143:L143" si="30">SUM(G138:G142)</f>
        <v>9758</v>
      </c>
      <c r="H143" s="42">
        <f t="shared" si="30"/>
        <v>10336</v>
      </c>
      <c r="I143" s="42">
        <f t="shared" si="30"/>
        <v>24666.720000000001</v>
      </c>
      <c r="J143" s="42">
        <f t="shared" si="30"/>
        <v>4705.24</v>
      </c>
      <c r="K143" s="42">
        <f t="shared" si="30"/>
        <v>49465.96</v>
      </c>
      <c r="L143" s="42">
        <f t="shared" si="30"/>
        <v>290534.04000000004</v>
      </c>
    </row>
    <row r="144" spans="1:17" s="44" customFormat="1" ht="21" customHeight="1" thickBot="1" x14ac:dyDescent="0.3">
      <c r="A144" s="4"/>
      <c r="B144" s="27"/>
      <c r="C144" s="196"/>
      <c r="D144" s="27"/>
      <c r="E144" s="27"/>
      <c r="F144" s="2"/>
      <c r="G144" s="1"/>
      <c r="H144" s="1"/>
      <c r="I144" s="1"/>
      <c r="J144" s="1"/>
      <c r="K144" s="1"/>
      <c r="L144" s="1"/>
    </row>
    <row r="145" spans="1:17" s="58" customFormat="1" ht="30" customHeight="1" thickBot="1" x14ac:dyDescent="0.3">
      <c r="A145" s="241" t="s">
        <v>485</v>
      </c>
      <c r="B145" s="242"/>
      <c r="C145" s="242"/>
      <c r="D145" s="242"/>
      <c r="E145" s="242"/>
      <c r="F145" s="242"/>
      <c r="G145" s="242"/>
      <c r="H145" s="242"/>
      <c r="I145" s="242"/>
      <c r="J145" s="242"/>
      <c r="K145" s="242"/>
      <c r="L145" s="243"/>
    </row>
    <row r="146" spans="1:17" s="103" customFormat="1" ht="30" customHeight="1" x14ac:dyDescent="0.25">
      <c r="A146" s="94">
        <f>+A142+1</f>
        <v>76</v>
      </c>
      <c r="B146" s="95" t="s">
        <v>180</v>
      </c>
      <c r="C146" s="196" t="s">
        <v>655</v>
      </c>
      <c r="D146" s="100" t="s">
        <v>135</v>
      </c>
      <c r="E146" s="95" t="s">
        <v>327</v>
      </c>
      <c r="F146" s="96">
        <v>90000</v>
      </c>
      <c r="G146" s="96">
        <f>F146*2.87%</f>
        <v>2583</v>
      </c>
      <c r="H146" s="96">
        <f>+F146*3.04%</f>
        <v>2736</v>
      </c>
      <c r="I146" s="96">
        <v>9455.59</v>
      </c>
      <c r="J146" s="99">
        <v>1255.1199999999999</v>
      </c>
      <c r="K146" s="90">
        <f>SUM(G146:J146)</f>
        <v>16029.71</v>
      </c>
      <c r="L146" s="91">
        <f>+F146-K146</f>
        <v>73970.290000000008</v>
      </c>
    </row>
    <row r="147" spans="1:17" s="93" customFormat="1" ht="30" customHeight="1" x14ac:dyDescent="0.25">
      <c r="A147" s="94">
        <f>+A146+1</f>
        <v>77</v>
      </c>
      <c r="B147" s="95" t="s">
        <v>186</v>
      </c>
      <c r="C147" s="94" t="s">
        <v>654</v>
      </c>
      <c r="D147" s="100" t="s">
        <v>135</v>
      </c>
      <c r="E147" s="95" t="s">
        <v>326</v>
      </c>
      <c r="F147" s="96">
        <v>80000</v>
      </c>
      <c r="G147" s="96">
        <f>F147*2.87%</f>
        <v>2296</v>
      </c>
      <c r="H147" s="96">
        <f>+F147*3.04%</f>
        <v>2432</v>
      </c>
      <c r="I147" s="96">
        <v>7400.87</v>
      </c>
      <c r="J147" s="99">
        <v>25</v>
      </c>
      <c r="K147" s="90">
        <f>SUM(G147:J147)</f>
        <v>12153.869999999999</v>
      </c>
      <c r="L147" s="91">
        <f>+F147-K147</f>
        <v>67846.13</v>
      </c>
    </row>
    <row r="148" spans="1:17" s="52" customFormat="1" ht="30" customHeight="1" x14ac:dyDescent="0.25">
      <c r="A148" s="94">
        <f>+A147+1</f>
        <v>78</v>
      </c>
      <c r="B148" s="95" t="s">
        <v>514</v>
      </c>
      <c r="C148" s="208" t="s">
        <v>654</v>
      </c>
      <c r="D148" s="95" t="s">
        <v>135</v>
      </c>
      <c r="E148" s="95" t="s">
        <v>326</v>
      </c>
      <c r="F148" s="96">
        <v>80000</v>
      </c>
      <c r="G148" s="96">
        <f t="shared" ref="G148" si="31">F148*2.87%</f>
        <v>2296</v>
      </c>
      <c r="H148" s="96">
        <f>+F148*3.04%</f>
        <v>2432</v>
      </c>
      <c r="I148" s="96">
        <v>7400.87</v>
      </c>
      <c r="J148" s="99">
        <v>25</v>
      </c>
      <c r="K148" s="90">
        <f>SUM(G148:J148)</f>
        <v>12153.869999999999</v>
      </c>
      <c r="L148" s="91">
        <f>+F148-K148</f>
        <v>67846.13</v>
      </c>
    </row>
    <row r="149" spans="1:17" ht="25.5" customHeight="1" x14ac:dyDescent="0.25">
      <c r="A149" s="244" t="s">
        <v>336</v>
      </c>
      <c r="B149" s="245"/>
      <c r="C149" s="245"/>
      <c r="D149" s="245"/>
      <c r="E149" s="246"/>
      <c r="F149" s="42">
        <f>SUM(F146:F148)</f>
        <v>250000</v>
      </c>
      <c r="G149" s="42">
        <f t="shared" ref="G149:L149" si="32">SUM(G146:G148)</f>
        <v>7175</v>
      </c>
      <c r="H149" s="42">
        <f t="shared" si="32"/>
        <v>7600</v>
      </c>
      <c r="I149" s="42">
        <f t="shared" si="32"/>
        <v>24257.329999999998</v>
      </c>
      <c r="J149" s="42">
        <f t="shared" si="32"/>
        <v>1305.1199999999999</v>
      </c>
      <c r="K149" s="42">
        <f t="shared" si="32"/>
        <v>40337.449999999997</v>
      </c>
      <c r="L149" s="42">
        <f t="shared" si="32"/>
        <v>209662.55000000002</v>
      </c>
    </row>
    <row r="150" spans="1:17" s="44" customFormat="1" ht="19.5" customHeight="1" thickBot="1" x14ac:dyDescent="0.3">
      <c r="A150" s="4"/>
      <c r="B150" s="27"/>
      <c r="C150" s="169"/>
      <c r="D150" s="27"/>
      <c r="E150" s="27"/>
      <c r="F150" s="2"/>
      <c r="G150" s="1"/>
      <c r="H150" s="1"/>
      <c r="I150" s="1"/>
      <c r="J150" s="1"/>
      <c r="K150" s="1"/>
      <c r="L150" s="1"/>
    </row>
    <row r="151" spans="1:17" s="58" customFormat="1" ht="28.5" customHeight="1" thickBot="1" x14ac:dyDescent="0.3">
      <c r="A151" s="241" t="s">
        <v>486</v>
      </c>
      <c r="B151" s="242"/>
      <c r="C151" s="242"/>
      <c r="D151" s="242"/>
      <c r="E151" s="242"/>
      <c r="F151" s="242"/>
      <c r="G151" s="242"/>
      <c r="H151" s="242"/>
      <c r="I151" s="242"/>
      <c r="J151" s="242"/>
      <c r="K151" s="242"/>
      <c r="L151" s="243"/>
    </row>
    <row r="152" spans="1:17" s="58" customFormat="1" ht="30" customHeight="1" x14ac:dyDescent="0.25">
      <c r="A152" s="88">
        <f>+A148+1</f>
        <v>79</v>
      </c>
      <c r="B152" s="89" t="s">
        <v>167</v>
      </c>
      <c r="C152" s="41" t="s">
        <v>654</v>
      </c>
      <c r="D152" s="98" t="s">
        <v>516</v>
      </c>
      <c r="E152" s="95" t="s">
        <v>327</v>
      </c>
      <c r="F152" s="90">
        <v>126500</v>
      </c>
      <c r="G152" s="90">
        <f t="shared" ref="G152:G157" si="33">F152*2.87%</f>
        <v>3630.55</v>
      </c>
      <c r="H152" s="90">
        <f>F152*3.04%</f>
        <v>3845.6</v>
      </c>
      <c r="I152" s="90">
        <v>18041.3</v>
      </c>
      <c r="J152" s="99">
        <v>1335.12</v>
      </c>
      <c r="K152" s="90">
        <f t="shared" ref="K152:K157" si="34">SUM(G152:J152)</f>
        <v>26852.569999999996</v>
      </c>
      <c r="L152" s="91">
        <f t="shared" ref="L152:L157" si="35">+F152-K152</f>
        <v>99647.430000000008</v>
      </c>
    </row>
    <row r="153" spans="1:17" s="58" customFormat="1" ht="30" customHeight="1" x14ac:dyDescent="0.25">
      <c r="A153" s="94">
        <f>+A152+1</f>
        <v>80</v>
      </c>
      <c r="B153" s="95" t="s">
        <v>286</v>
      </c>
      <c r="C153" s="41" t="s">
        <v>655</v>
      </c>
      <c r="D153" s="100" t="s">
        <v>135</v>
      </c>
      <c r="E153" s="95" t="s">
        <v>326</v>
      </c>
      <c r="F153" s="96">
        <v>80000</v>
      </c>
      <c r="G153" s="96">
        <f t="shared" si="33"/>
        <v>2296</v>
      </c>
      <c r="H153" s="96">
        <f>+F153*3.04%</f>
        <v>2432</v>
      </c>
      <c r="I153" s="96">
        <v>7400.87</v>
      </c>
      <c r="J153" s="99">
        <v>25</v>
      </c>
      <c r="K153" s="90">
        <f t="shared" si="34"/>
        <v>12153.869999999999</v>
      </c>
      <c r="L153" s="91">
        <f t="shared" si="35"/>
        <v>67846.13</v>
      </c>
    </row>
    <row r="154" spans="1:17" s="58" customFormat="1" ht="30" customHeight="1" x14ac:dyDescent="0.25">
      <c r="A154" s="94">
        <f>+A153+1</f>
        <v>81</v>
      </c>
      <c r="B154" s="151" t="s">
        <v>185</v>
      </c>
      <c r="C154" s="41" t="s">
        <v>655</v>
      </c>
      <c r="D154" s="152" t="s">
        <v>135</v>
      </c>
      <c r="E154" s="151" t="s">
        <v>327</v>
      </c>
      <c r="F154" s="153">
        <v>80000</v>
      </c>
      <c r="G154" s="153">
        <f t="shared" si="33"/>
        <v>2296</v>
      </c>
      <c r="H154" s="96">
        <f>+F154*3.04%</f>
        <v>2432</v>
      </c>
      <c r="I154" s="96">
        <v>7400.87</v>
      </c>
      <c r="J154" s="99">
        <v>45</v>
      </c>
      <c r="K154" s="90">
        <f t="shared" si="34"/>
        <v>12173.869999999999</v>
      </c>
      <c r="L154" s="91">
        <f t="shared" si="35"/>
        <v>67826.13</v>
      </c>
    </row>
    <row r="155" spans="1:17" s="58" customFormat="1" ht="30" customHeight="1" x14ac:dyDescent="0.25">
      <c r="A155" s="94">
        <f>+A154+1</f>
        <v>82</v>
      </c>
      <c r="B155" s="151" t="s">
        <v>515</v>
      </c>
      <c r="C155" s="41" t="s">
        <v>655</v>
      </c>
      <c r="D155" s="152" t="s">
        <v>135</v>
      </c>
      <c r="E155" s="151" t="s">
        <v>327</v>
      </c>
      <c r="F155" s="153">
        <v>81000</v>
      </c>
      <c r="G155" s="153">
        <f t="shared" si="33"/>
        <v>2324.6999999999998</v>
      </c>
      <c r="H155" s="96">
        <f>+F155*3.04%</f>
        <v>2462.4</v>
      </c>
      <c r="I155" s="96">
        <v>7636.09</v>
      </c>
      <c r="J155" s="99">
        <v>85</v>
      </c>
      <c r="K155" s="90">
        <f t="shared" si="34"/>
        <v>12508.19</v>
      </c>
      <c r="L155" s="91">
        <f t="shared" si="35"/>
        <v>68491.81</v>
      </c>
    </row>
    <row r="156" spans="1:17" s="58" customFormat="1" ht="30" customHeight="1" x14ac:dyDescent="0.25">
      <c r="A156" s="88">
        <f>+A155+1</f>
        <v>83</v>
      </c>
      <c r="B156" s="151" t="s">
        <v>388</v>
      </c>
      <c r="C156" s="41" t="s">
        <v>655</v>
      </c>
      <c r="D156" s="152" t="s">
        <v>135</v>
      </c>
      <c r="E156" s="151" t="s">
        <v>327</v>
      </c>
      <c r="F156" s="153">
        <v>72000</v>
      </c>
      <c r="G156" s="153">
        <f t="shared" si="33"/>
        <v>2066.4</v>
      </c>
      <c r="H156" s="96">
        <f>+F156*3.04%</f>
        <v>2188.8000000000002</v>
      </c>
      <c r="I156" s="96">
        <v>5744.84</v>
      </c>
      <c r="J156" s="99">
        <v>25</v>
      </c>
      <c r="K156" s="90">
        <f t="shared" si="34"/>
        <v>10025.040000000001</v>
      </c>
      <c r="L156" s="91">
        <f t="shared" si="35"/>
        <v>61974.96</v>
      </c>
    </row>
    <row r="157" spans="1:17" s="52" customFormat="1" ht="30" customHeight="1" x14ac:dyDescent="0.25">
      <c r="A157" s="94">
        <f>+A156+1</f>
        <v>84</v>
      </c>
      <c r="B157" s="151" t="s">
        <v>182</v>
      </c>
      <c r="C157" s="217" t="s">
        <v>654</v>
      </c>
      <c r="D157" s="152" t="s">
        <v>135</v>
      </c>
      <c r="E157" s="151" t="s">
        <v>327</v>
      </c>
      <c r="F157" s="153">
        <v>60000</v>
      </c>
      <c r="G157" s="153">
        <f t="shared" si="33"/>
        <v>1722</v>
      </c>
      <c r="H157" s="96">
        <f>+F157*3.04%</f>
        <v>1824</v>
      </c>
      <c r="I157" s="96">
        <v>3486.68</v>
      </c>
      <c r="J157" s="99">
        <v>25</v>
      </c>
      <c r="K157" s="90">
        <f t="shared" si="34"/>
        <v>7057.68</v>
      </c>
      <c r="L157" s="91">
        <f t="shared" si="35"/>
        <v>52942.32</v>
      </c>
    </row>
    <row r="158" spans="1:17" ht="29.25" customHeight="1" x14ac:dyDescent="0.25">
      <c r="A158" s="244" t="s">
        <v>336</v>
      </c>
      <c r="B158" s="245"/>
      <c r="C158" s="245"/>
      <c r="D158" s="245"/>
      <c r="E158" s="246"/>
      <c r="F158" s="42">
        <f>SUM(F152:F157)</f>
        <v>499500</v>
      </c>
      <c r="G158" s="42">
        <f t="shared" ref="G158:L158" si="36">SUM(G152:G157)</f>
        <v>14335.65</v>
      </c>
      <c r="H158" s="42">
        <f t="shared" si="36"/>
        <v>15184.8</v>
      </c>
      <c r="I158" s="42">
        <f t="shared" si="36"/>
        <v>49710.65</v>
      </c>
      <c r="J158" s="42">
        <f t="shared" si="36"/>
        <v>1540.12</v>
      </c>
      <c r="K158" s="42">
        <f t="shared" si="36"/>
        <v>80771.22</v>
      </c>
      <c r="L158" s="42">
        <f t="shared" si="36"/>
        <v>418728.78</v>
      </c>
    </row>
    <row r="159" spans="1:17" ht="29.25" customHeight="1" thickBot="1" x14ac:dyDescent="0.3">
      <c r="A159" s="55"/>
      <c r="B159" s="55"/>
      <c r="C159" s="41"/>
      <c r="D159" s="55"/>
      <c r="E159" s="55"/>
      <c r="F159" s="45"/>
      <c r="G159" s="45"/>
      <c r="H159" s="45"/>
      <c r="I159" s="45"/>
      <c r="J159" s="45"/>
      <c r="K159" s="45"/>
      <c r="L159" s="45"/>
    </row>
    <row r="160" spans="1:17" s="58" customFormat="1" ht="30" customHeight="1" thickBot="1" x14ac:dyDescent="0.3">
      <c r="A160" s="238" t="s">
        <v>487</v>
      </c>
      <c r="B160" s="239"/>
      <c r="C160" s="239"/>
      <c r="D160" s="239"/>
      <c r="E160" s="239"/>
      <c r="F160" s="239"/>
      <c r="G160" s="239"/>
      <c r="H160" s="239"/>
      <c r="I160" s="239"/>
      <c r="J160" s="239"/>
      <c r="K160" s="239"/>
      <c r="L160" s="240"/>
      <c r="N160" s="58">
        <v>148500</v>
      </c>
      <c r="O160" s="58">
        <v>110143.91</v>
      </c>
      <c r="P160" s="58">
        <v>16500</v>
      </c>
      <c r="Q160" s="58">
        <f>+O160+P160</f>
        <v>126643.91</v>
      </c>
    </row>
    <row r="161" spans="1:12" s="52" customFormat="1" ht="37.5" customHeight="1" x14ac:dyDescent="0.25">
      <c r="A161" s="94">
        <f>+A157+1</f>
        <v>85</v>
      </c>
      <c r="B161" s="151" t="s">
        <v>188</v>
      </c>
      <c r="C161" s="197" t="s">
        <v>655</v>
      </c>
      <c r="D161" s="152" t="s">
        <v>565</v>
      </c>
      <c r="E161" s="151" t="s">
        <v>327</v>
      </c>
      <c r="F161" s="153">
        <v>170500</v>
      </c>
      <c r="G161" s="96">
        <v>4261.95</v>
      </c>
      <c r="H161" s="96">
        <v>4514.3999999999996</v>
      </c>
      <c r="I161" s="96">
        <v>29013.87</v>
      </c>
      <c r="J161" s="99">
        <v>6065.96</v>
      </c>
      <c r="K161" s="90">
        <f>SUM(G161:J161)</f>
        <v>43856.18</v>
      </c>
      <c r="L161" s="99">
        <f>+F161-K161</f>
        <v>126643.82</v>
      </c>
    </row>
    <row r="162" spans="1:12" customFormat="1" ht="27" customHeight="1" x14ac:dyDescent="0.25">
      <c r="A162" s="244" t="s">
        <v>336</v>
      </c>
      <c r="B162" s="245"/>
      <c r="C162" s="245"/>
      <c r="D162" s="245"/>
      <c r="E162" s="246"/>
      <c r="F162" s="42">
        <f>SUM(F161)</f>
        <v>170500</v>
      </c>
      <c r="G162" s="42">
        <f t="shared" ref="G162:L162" si="37">SUM(G160:G161)</f>
        <v>4261.95</v>
      </c>
      <c r="H162" s="42">
        <f t="shared" si="37"/>
        <v>4514.3999999999996</v>
      </c>
      <c r="I162" s="42">
        <f t="shared" si="37"/>
        <v>29013.87</v>
      </c>
      <c r="J162" s="42">
        <f t="shared" si="37"/>
        <v>6065.96</v>
      </c>
      <c r="K162" s="42">
        <f t="shared" si="37"/>
        <v>43856.18</v>
      </c>
      <c r="L162" s="42">
        <f t="shared" si="37"/>
        <v>126643.82</v>
      </c>
    </row>
    <row r="163" spans="1:12" s="44" customFormat="1" ht="30" customHeight="1" thickBot="1" x14ac:dyDescent="0.3">
      <c r="A163"/>
      <c r="B163"/>
      <c r="C163" s="196"/>
      <c r="D163"/>
      <c r="E163"/>
      <c r="F163"/>
      <c r="G163"/>
      <c r="H163"/>
      <c r="I163"/>
      <c r="J163"/>
      <c r="K163"/>
      <c r="L163"/>
    </row>
    <row r="164" spans="1:12" s="109" customFormat="1" ht="30" customHeight="1" thickBot="1" x14ac:dyDescent="0.3">
      <c r="A164" s="241" t="s">
        <v>488</v>
      </c>
      <c r="B164" s="242"/>
      <c r="C164" s="242"/>
      <c r="D164" s="242"/>
      <c r="E164" s="242"/>
      <c r="F164" s="242"/>
      <c r="G164" s="242"/>
      <c r="H164" s="242"/>
      <c r="I164" s="242"/>
      <c r="J164" s="242"/>
      <c r="K164" s="242"/>
      <c r="L164" s="243"/>
    </row>
    <row r="165" spans="1:12" s="58" customFormat="1" ht="30" customHeight="1" x14ac:dyDescent="0.25">
      <c r="A165" s="94">
        <f>+A161+1</f>
        <v>86</v>
      </c>
      <c r="B165" s="95" t="s">
        <v>137</v>
      </c>
      <c r="C165" s="94" t="s">
        <v>655</v>
      </c>
      <c r="D165" s="95" t="s">
        <v>135</v>
      </c>
      <c r="E165" s="95" t="s">
        <v>327</v>
      </c>
      <c r="F165" s="96">
        <v>102000</v>
      </c>
      <c r="G165" s="96">
        <f t="shared" ref="G165" si="38">F165*2.87%</f>
        <v>2927.4</v>
      </c>
      <c r="H165" s="96">
        <f t="shared" ref="H165" si="39">+F165*3.04%</f>
        <v>3100.8</v>
      </c>
      <c r="I165" s="96">
        <v>12575.82</v>
      </c>
      <c r="J165" s="99">
        <v>105</v>
      </c>
      <c r="K165" s="90">
        <f t="shared" ref="K165" si="40">SUM(G165:J165)</f>
        <v>18709.02</v>
      </c>
      <c r="L165" s="91">
        <f>+F165-K165</f>
        <v>83290.98</v>
      </c>
    </row>
    <row r="166" spans="1:12" s="52" customFormat="1" ht="30" customHeight="1" x14ac:dyDescent="0.25">
      <c r="A166" s="94">
        <f>+A165+1</f>
        <v>87</v>
      </c>
      <c r="B166" s="95" t="s">
        <v>386</v>
      </c>
      <c r="C166" s="208" t="s">
        <v>655</v>
      </c>
      <c r="D166" s="95" t="s">
        <v>135</v>
      </c>
      <c r="E166" s="95" t="s">
        <v>326</v>
      </c>
      <c r="F166" s="96">
        <v>80000</v>
      </c>
      <c r="G166" s="96">
        <f>F166*2.87%</f>
        <v>2296</v>
      </c>
      <c r="H166" s="96">
        <f>+F166*3.04%</f>
        <v>2432</v>
      </c>
      <c r="I166" s="96">
        <v>7400.87</v>
      </c>
      <c r="J166" s="99">
        <v>2260.9299999999998</v>
      </c>
      <c r="K166" s="90">
        <f t="shared" ref="K166" si="41">SUM(G166:J166)</f>
        <v>14389.8</v>
      </c>
      <c r="L166" s="91">
        <f>+F166-K166</f>
        <v>65610.2</v>
      </c>
    </row>
    <row r="167" spans="1:12" ht="32.25" customHeight="1" x14ac:dyDescent="0.25">
      <c r="A167" s="244" t="s">
        <v>336</v>
      </c>
      <c r="B167" s="245"/>
      <c r="C167" s="245"/>
      <c r="D167" s="245"/>
      <c r="E167" s="246"/>
      <c r="F167" s="42">
        <f>SUM(F165:F166)</f>
        <v>182000</v>
      </c>
      <c r="G167" s="42">
        <f t="shared" ref="G167:L167" si="42">SUM(G165:G166)</f>
        <v>5223.3999999999996</v>
      </c>
      <c r="H167" s="42">
        <f t="shared" si="42"/>
        <v>5532.8</v>
      </c>
      <c r="I167" s="42">
        <f t="shared" si="42"/>
        <v>19976.689999999999</v>
      </c>
      <c r="J167" s="42">
        <f t="shared" si="42"/>
        <v>2365.9299999999998</v>
      </c>
      <c r="K167" s="42">
        <f t="shared" si="42"/>
        <v>33098.82</v>
      </c>
      <c r="L167" s="42">
        <f t="shared" si="42"/>
        <v>148901.18</v>
      </c>
    </row>
    <row r="168" spans="1:12" s="44" customFormat="1" ht="27" customHeight="1" thickBot="1" x14ac:dyDescent="0.3">
      <c r="A168" s="4"/>
      <c r="B168" s="27"/>
      <c r="C168" s="196"/>
      <c r="D168" s="27"/>
      <c r="E168" s="27"/>
      <c r="F168" s="2"/>
      <c r="G168" s="1"/>
      <c r="H168" s="1"/>
      <c r="I168" s="1"/>
      <c r="J168" s="1"/>
      <c r="K168" s="1"/>
      <c r="L168" s="1"/>
    </row>
    <row r="169" spans="1:12" s="58" customFormat="1" ht="30" customHeight="1" thickBot="1" x14ac:dyDescent="0.3">
      <c r="A169" s="241" t="s">
        <v>489</v>
      </c>
      <c r="B169" s="242"/>
      <c r="C169" s="242"/>
      <c r="D169" s="242"/>
      <c r="E169" s="242"/>
      <c r="F169" s="242"/>
      <c r="G169" s="242"/>
      <c r="H169" s="242"/>
      <c r="I169" s="242"/>
      <c r="J169" s="242"/>
      <c r="K169" s="242"/>
      <c r="L169" s="243"/>
    </row>
    <row r="170" spans="1:12" s="58" customFormat="1" ht="30" customHeight="1" x14ac:dyDescent="0.25">
      <c r="A170" s="94">
        <f>+A166+1</f>
        <v>88</v>
      </c>
      <c r="B170" s="95" t="s">
        <v>517</v>
      </c>
      <c r="C170" s="196" t="s">
        <v>655</v>
      </c>
      <c r="D170" s="100" t="s">
        <v>135</v>
      </c>
      <c r="E170" s="95" t="s">
        <v>327</v>
      </c>
      <c r="F170" s="96">
        <v>100000</v>
      </c>
      <c r="G170" s="96">
        <f>F170*2.87%</f>
        <v>2870</v>
      </c>
      <c r="H170" s="96">
        <f>+F170*3.04%</f>
        <v>3040</v>
      </c>
      <c r="I170" s="96">
        <v>11807.69</v>
      </c>
      <c r="J170" s="99">
        <v>1215.1199999999999</v>
      </c>
      <c r="K170" s="90">
        <f>SUM(G170:J170)</f>
        <v>18932.810000000001</v>
      </c>
      <c r="L170" s="91">
        <f>+F170-K170</f>
        <v>81067.19</v>
      </c>
    </row>
    <row r="171" spans="1:12" s="58" customFormat="1" ht="30" customHeight="1" x14ac:dyDescent="0.25">
      <c r="A171" s="94">
        <f>+A170+1</f>
        <v>89</v>
      </c>
      <c r="B171" s="95" t="s">
        <v>295</v>
      </c>
      <c r="C171" s="196" t="s">
        <v>655</v>
      </c>
      <c r="D171" s="100" t="s">
        <v>135</v>
      </c>
      <c r="E171" s="95" t="s">
        <v>327</v>
      </c>
      <c r="F171" s="96">
        <v>95000</v>
      </c>
      <c r="G171" s="96">
        <f t="shared" ref="G171" si="43">F171*2.87%</f>
        <v>2726.5</v>
      </c>
      <c r="H171" s="96">
        <f>+F171*3.04%</f>
        <v>2888</v>
      </c>
      <c r="I171" s="96">
        <v>10929.24</v>
      </c>
      <c r="J171" s="99">
        <v>85</v>
      </c>
      <c r="K171" s="90">
        <f>SUM(G171:J171)</f>
        <v>16628.739999999998</v>
      </c>
      <c r="L171" s="91">
        <f>+F171-K171</f>
        <v>78371.260000000009</v>
      </c>
    </row>
    <row r="172" spans="1:12" s="102" customFormat="1" ht="30" customHeight="1" x14ac:dyDescent="0.25">
      <c r="A172" s="94">
        <f>+A171+1</f>
        <v>90</v>
      </c>
      <c r="B172" s="95" t="s">
        <v>518</v>
      </c>
      <c r="C172" s="94" t="s">
        <v>654</v>
      </c>
      <c r="D172" s="100" t="s">
        <v>135</v>
      </c>
      <c r="E172" s="95" t="s">
        <v>327</v>
      </c>
      <c r="F172" s="96">
        <v>80000</v>
      </c>
      <c r="G172" s="96">
        <f>F172*2.87%</f>
        <v>2296</v>
      </c>
      <c r="H172" s="96">
        <f>F172*3.04%</f>
        <v>2432</v>
      </c>
      <c r="I172" s="96">
        <v>7400.87</v>
      </c>
      <c r="J172" s="99">
        <v>770.31</v>
      </c>
      <c r="K172" s="90">
        <f>SUM(G172:J172)</f>
        <v>12899.179999999998</v>
      </c>
      <c r="L172" s="91">
        <f>+F172-K172</f>
        <v>67100.820000000007</v>
      </c>
    </row>
    <row r="173" spans="1:12" s="44" customFormat="1" ht="30" customHeight="1" x14ac:dyDescent="0.25">
      <c r="A173" s="88">
        <f>+A172+1</f>
        <v>91</v>
      </c>
      <c r="B173" s="95" t="s">
        <v>131</v>
      </c>
      <c r="C173" s="46" t="s">
        <v>654</v>
      </c>
      <c r="D173" s="95" t="s">
        <v>135</v>
      </c>
      <c r="E173" s="95" t="s">
        <v>326</v>
      </c>
      <c r="F173" s="96">
        <v>70000</v>
      </c>
      <c r="G173" s="96">
        <f>F173*2.87%</f>
        <v>2009</v>
      </c>
      <c r="H173" s="96">
        <f>+F173*3.04%</f>
        <v>2128</v>
      </c>
      <c r="I173" s="96">
        <v>5368.48</v>
      </c>
      <c r="J173" s="99">
        <v>165</v>
      </c>
      <c r="K173" s="90">
        <f>SUM(G173:J173)</f>
        <v>9670.48</v>
      </c>
      <c r="L173" s="91">
        <f>+F173-K173</f>
        <v>60329.520000000004</v>
      </c>
    </row>
    <row r="174" spans="1:12" s="44" customFormat="1" ht="30" customHeight="1" x14ac:dyDescent="0.25">
      <c r="A174" s="244" t="s">
        <v>336</v>
      </c>
      <c r="B174" s="245"/>
      <c r="C174" s="245"/>
      <c r="D174" s="245"/>
      <c r="E174" s="246"/>
      <c r="F174" s="42">
        <f>SUM(F170:F173)</f>
        <v>345000</v>
      </c>
      <c r="G174" s="42">
        <f t="shared" ref="G174:L174" si="44">SUM(G170:G173)</f>
        <v>9901.5</v>
      </c>
      <c r="H174" s="42">
        <f t="shared" si="44"/>
        <v>10488</v>
      </c>
      <c r="I174" s="42">
        <f t="shared" si="44"/>
        <v>35506.28</v>
      </c>
      <c r="J174" s="42">
        <f t="shared" si="44"/>
        <v>2235.4299999999998</v>
      </c>
      <c r="K174" s="42">
        <f t="shared" si="44"/>
        <v>58131.210000000006</v>
      </c>
      <c r="L174" s="42">
        <f t="shared" si="44"/>
        <v>286868.79000000004</v>
      </c>
    </row>
    <row r="175" spans="1:12" s="44" customFormat="1" ht="18" customHeight="1" thickBot="1" x14ac:dyDescent="0.3">
      <c r="C175" s="46"/>
    </row>
    <row r="176" spans="1:12" s="44" customFormat="1" ht="43.5" customHeight="1" thickBot="1" x14ac:dyDescent="0.3">
      <c r="A176" s="238" t="s">
        <v>248</v>
      </c>
      <c r="B176" s="239"/>
      <c r="C176" s="239"/>
      <c r="D176" s="239"/>
      <c r="E176" s="239"/>
      <c r="F176" s="239"/>
      <c r="G176" s="239"/>
      <c r="H176" s="239"/>
      <c r="I176" s="239"/>
      <c r="J176" s="239"/>
      <c r="K176" s="239"/>
      <c r="L176" s="240"/>
    </row>
    <row r="177" spans="1:17" s="58" customFormat="1" ht="30" customHeight="1" thickBot="1" x14ac:dyDescent="0.3">
      <c r="A177" s="238" t="s">
        <v>249</v>
      </c>
      <c r="B177" s="239"/>
      <c r="C177" s="239"/>
      <c r="D177" s="239"/>
      <c r="E177" s="239"/>
      <c r="F177" s="239"/>
      <c r="G177" s="239"/>
      <c r="H177" s="239"/>
      <c r="I177" s="239"/>
      <c r="J177" s="239"/>
      <c r="K177" s="239"/>
      <c r="L177" s="240"/>
    </row>
    <row r="178" spans="1:17" s="58" customFormat="1" ht="30" customHeight="1" x14ac:dyDescent="0.25">
      <c r="A178" s="94">
        <f>+A173+1</f>
        <v>92</v>
      </c>
      <c r="B178" s="95" t="s">
        <v>127</v>
      </c>
      <c r="C178" s="94" t="s">
        <v>655</v>
      </c>
      <c r="D178" s="105" t="s">
        <v>442</v>
      </c>
      <c r="E178" s="95" t="s">
        <v>326</v>
      </c>
      <c r="F178" s="96">
        <v>80000</v>
      </c>
      <c r="G178" s="96">
        <f>F178*2.87%</f>
        <v>2296</v>
      </c>
      <c r="H178" s="96">
        <f>+F178*3.04%</f>
        <v>2432</v>
      </c>
      <c r="I178" s="96">
        <v>7400.87</v>
      </c>
      <c r="J178" s="99">
        <v>25</v>
      </c>
      <c r="K178" s="90">
        <f>SUM(G178:J178)</f>
        <v>12153.869999999999</v>
      </c>
      <c r="L178" s="91">
        <f>+F178-K178</f>
        <v>67846.13</v>
      </c>
    </row>
    <row r="179" spans="1:17" s="44" customFormat="1" ht="30" customHeight="1" x14ac:dyDescent="0.25">
      <c r="A179" s="94">
        <f>+A178+1</f>
        <v>93</v>
      </c>
      <c r="B179" s="95" t="s">
        <v>129</v>
      </c>
      <c r="C179" s="46" t="s">
        <v>655</v>
      </c>
      <c r="D179" s="105" t="s">
        <v>442</v>
      </c>
      <c r="E179" s="95" t="s">
        <v>326</v>
      </c>
      <c r="F179" s="96">
        <v>80000</v>
      </c>
      <c r="G179" s="96">
        <f>F179*2.87%</f>
        <v>2296</v>
      </c>
      <c r="H179" s="96">
        <f>+F179*3.04%</f>
        <v>2432</v>
      </c>
      <c r="I179" s="96">
        <v>7400.87</v>
      </c>
      <c r="J179" s="99">
        <v>25</v>
      </c>
      <c r="K179" s="90">
        <f>SUM(G179:J179)</f>
        <v>12153.869999999999</v>
      </c>
      <c r="L179" s="99">
        <f>+F179-K179</f>
        <v>67846.13</v>
      </c>
      <c r="O179" s="44">
        <f>+L180+L185+L189+L197+L207</f>
        <v>1242068.6499999999</v>
      </c>
    </row>
    <row r="180" spans="1:17" s="44" customFormat="1" ht="30" customHeight="1" x14ac:dyDescent="0.25">
      <c r="A180" s="244" t="s">
        <v>336</v>
      </c>
      <c r="B180" s="245"/>
      <c r="C180" s="245"/>
      <c r="D180" s="245"/>
      <c r="E180" s="246"/>
      <c r="F180" s="42">
        <f>SUM(F178:F179)</f>
        <v>160000</v>
      </c>
      <c r="G180" s="42">
        <f t="shared" ref="G180:L180" si="45">SUM(G178:G179)</f>
        <v>4592</v>
      </c>
      <c r="H180" s="42">
        <f t="shared" si="45"/>
        <v>4864</v>
      </c>
      <c r="I180" s="42">
        <f t="shared" si="45"/>
        <v>14801.74</v>
      </c>
      <c r="J180" s="42">
        <f t="shared" si="45"/>
        <v>50</v>
      </c>
      <c r="K180" s="42">
        <f t="shared" si="45"/>
        <v>24307.739999999998</v>
      </c>
      <c r="L180" s="42">
        <f t="shared" si="45"/>
        <v>135692.26</v>
      </c>
      <c r="O180" s="44">
        <f>+L180+O185+L189+L197+L207</f>
        <v>1227068.6499999999</v>
      </c>
    </row>
    <row r="181" spans="1:17" s="52" customFormat="1" ht="39" customHeight="1" thickBot="1" x14ac:dyDescent="0.3">
      <c r="A181" s="44"/>
      <c r="B181" s="44"/>
      <c r="C181" s="41"/>
      <c r="D181" s="44"/>
      <c r="E181" s="44"/>
      <c r="F181" s="44"/>
      <c r="G181" s="44"/>
      <c r="H181" s="44"/>
      <c r="I181" s="44"/>
      <c r="J181" s="44"/>
      <c r="K181" s="44"/>
      <c r="L181" s="44"/>
    </row>
    <row r="182" spans="1:17" s="58" customFormat="1" ht="30" customHeight="1" thickBot="1" x14ac:dyDescent="0.3">
      <c r="A182" s="238" t="s">
        <v>256</v>
      </c>
      <c r="B182" s="239"/>
      <c r="C182" s="239"/>
      <c r="D182" s="239"/>
      <c r="E182" s="239"/>
      <c r="F182" s="239"/>
      <c r="G182" s="239"/>
      <c r="H182" s="239"/>
      <c r="I182" s="239"/>
      <c r="J182" s="239"/>
      <c r="K182" s="239"/>
      <c r="L182" s="240"/>
      <c r="M182" s="44"/>
      <c r="N182" s="44">
        <v>100000</v>
      </c>
      <c r="O182" s="159">
        <v>79897.59</v>
      </c>
      <c r="P182" s="58">
        <v>15000</v>
      </c>
      <c r="Q182" s="58">
        <f>+O182+P182</f>
        <v>94897.59</v>
      </c>
    </row>
    <row r="183" spans="1:17" s="58" customFormat="1" ht="30" customHeight="1" x14ac:dyDescent="0.25">
      <c r="A183" s="94">
        <f>+A179+1</f>
        <v>94</v>
      </c>
      <c r="B183" s="95" t="s">
        <v>519</v>
      </c>
      <c r="C183" s="94" t="s">
        <v>655</v>
      </c>
      <c r="D183" s="105" t="s">
        <v>520</v>
      </c>
      <c r="E183" s="95" t="s">
        <v>326</v>
      </c>
      <c r="F183" s="96">
        <v>120000</v>
      </c>
      <c r="G183" s="96">
        <v>2870</v>
      </c>
      <c r="H183" s="96">
        <v>3040</v>
      </c>
      <c r="I183" s="153">
        <v>17105.37</v>
      </c>
      <c r="J183" s="99">
        <v>2087.04</v>
      </c>
      <c r="K183" s="90">
        <f>SUM(G183:J183)</f>
        <v>25102.41</v>
      </c>
      <c r="L183" s="155">
        <f>+F183-K183</f>
        <v>94897.59</v>
      </c>
    </row>
    <row r="184" spans="1:17" s="44" customFormat="1" ht="30" customHeight="1" x14ac:dyDescent="0.25">
      <c r="A184" s="94">
        <f>+A183+1</f>
        <v>95</v>
      </c>
      <c r="B184" s="95" t="s">
        <v>198</v>
      </c>
      <c r="C184" s="94" t="s">
        <v>654</v>
      </c>
      <c r="D184" s="95" t="s">
        <v>135</v>
      </c>
      <c r="E184" s="95" t="s">
        <v>326</v>
      </c>
      <c r="F184" s="90">
        <v>60000</v>
      </c>
      <c r="G184" s="90">
        <f>F184*2.87%</f>
        <v>1722</v>
      </c>
      <c r="H184" s="90">
        <f>+F184*3.04%</f>
        <v>1824</v>
      </c>
      <c r="I184" s="90">
        <v>3486.68</v>
      </c>
      <c r="J184" s="99">
        <v>125</v>
      </c>
      <c r="K184" s="90">
        <f t="shared" ref="K184" si="46">SUM(G184:J184)</f>
        <v>7157.68</v>
      </c>
      <c r="L184" s="99">
        <f>+F184-K184</f>
        <v>52842.32</v>
      </c>
    </row>
    <row r="185" spans="1:17" s="44" customFormat="1" ht="21.75" customHeight="1" thickBot="1" x14ac:dyDescent="0.3">
      <c r="A185" s="244" t="s">
        <v>336</v>
      </c>
      <c r="B185" s="245"/>
      <c r="C185" s="245"/>
      <c r="D185" s="245"/>
      <c r="E185" s="246"/>
      <c r="F185" s="42">
        <f>SUM(F183:F184)</f>
        <v>180000</v>
      </c>
      <c r="G185" s="42">
        <f t="shared" ref="G185:L185" si="47">SUM(G183:G184)</f>
        <v>4592</v>
      </c>
      <c r="H185" s="42">
        <f t="shared" si="47"/>
        <v>4864</v>
      </c>
      <c r="I185" s="42">
        <f t="shared" si="47"/>
        <v>20592.05</v>
      </c>
      <c r="J185" s="42">
        <f t="shared" si="47"/>
        <v>2212.04</v>
      </c>
      <c r="K185" s="42">
        <f t="shared" si="47"/>
        <v>32260.09</v>
      </c>
      <c r="L185" s="42">
        <f t="shared" si="47"/>
        <v>147739.91</v>
      </c>
      <c r="O185" s="44">
        <f>+O182+L184</f>
        <v>132739.91</v>
      </c>
    </row>
    <row r="186" spans="1:17" s="58" customFormat="1" ht="30" customHeight="1" thickBot="1" x14ac:dyDescent="0.3">
      <c r="A186" s="238" t="s">
        <v>257</v>
      </c>
      <c r="B186" s="239"/>
      <c r="C186" s="239"/>
      <c r="D186" s="239"/>
      <c r="E186" s="239"/>
      <c r="F186" s="239"/>
      <c r="G186" s="239"/>
      <c r="H186" s="239"/>
      <c r="I186" s="239"/>
      <c r="J186" s="239"/>
      <c r="K186" s="239"/>
      <c r="L186" s="240"/>
    </row>
    <row r="187" spans="1:17" s="58" customFormat="1" ht="30" customHeight="1" x14ac:dyDescent="0.25">
      <c r="A187" s="88">
        <f>+A184+1</f>
        <v>96</v>
      </c>
      <c r="B187" s="89" t="s">
        <v>187</v>
      </c>
      <c r="C187" s="41" t="s">
        <v>655</v>
      </c>
      <c r="D187" s="98" t="s">
        <v>521</v>
      </c>
      <c r="E187" s="95" t="s">
        <v>327</v>
      </c>
      <c r="F187" s="90">
        <v>170500</v>
      </c>
      <c r="G187" s="90">
        <f>F187*2.87%</f>
        <v>4893.3500000000004</v>
      </c>
      <c r="H187" s="90">
        <v>4742.3999999999996</v>
      </c>
      <c r="I187" s="90">
        <v>28501.4</v>
      </c>
      <c r="J187" s="99">
        <v>1215.1199999999999</v>
      </c>
      <c r="K187" s="90">
        <f>SUM(G187:J187)</f>
        <v>39352.270000000004</v>
      </c>
      <c r="L187" s="99">
        <f>+F187-K187</f>
        <v>131147.72999999998</v>
      </c>
    </row>
    <row r="188" spans="1:17" s="44" customFormat="1" ht="30" customHeight="1" x14ac:dyDescent="0.25">
      <c r="A188" s="94">
        <f>+A187+1</f>
        <v>97</v>
      </c>
      <c r="B188" s="95" t="s">
        <v>51</v>
      </c>
      <c r="C188" s="94" t="s">
        <v>655</v>
      </c>
      <c r="D188" s="95" t="s">
        <v>162</v>
      </c>
      <c r="E188" s="95" t="s">
        <v>327</v>
      </c>
      <c r="F188" s="96">
        <v>50000</v>
      </c>
      <c r="G188" s="96">
        <f>F188*2.87%</f>
        <v>1435</v>
      </c>
      <c r="H188" s="96">
        <f>+F188*3.04%</f>
        <v>1520</v>
      </c>
      <c r="I188" s="96">
        <v>1675.48</v>
      </c>
      <c r="J188" s="91">
        <v>7282.19</v>
      </c>
      <c r="K188" s="90">
        <f t="shared" ref="K188" si="48">SUM(G188:J188)</f>
        <v>11912.669999999998</v>
      </c>
      <c r="L188" s="99">
        <f>+F188-K188</f>
        <v>38087.33</v>
      </c>
    </row>
    <row r="189" spans="1:17" s="44" customFormat="1" ht="25.5" customHeight="1" x14ac:dyDescent="0.25">
      <c r="A189" s="244" t="s">
        <v>336</v>
      </c>
      <c r="B189" s="245"/>
      <c r="C189" s="245"/>
      <c r="D189" s="245"/>
      <c r="E189" s="246"/>
      <c r="F189" s="42">
        <f>SUM(F187:F188)</f>
        <v>220500</v>
      </c>
      <c r="G189" s="42">
        <f t="shared" ref="G189:L189" si="49">SUM(G187:G188)</f>
        <v>6328.35</v>
      </c>
      <c r="H189" s="42">
        <f t="shared" si="49"/>
        <v>6262.4</v>
      </c>
      <c r="I189" s="42">
        <f t="shared" si="49"/>
        <v>30176.880000000001</v>
      </c>
      <c r="J189" s="42">
        <f t="shared" si="49"/>
        <v>8497.31</v>
      </c>
      <c r="K189" s="42">
        <f t="shared" si="49"/>
        <v>51264.94</v>
      </c>
      <c r="L189" s="42">
        <f t="shared" si="49"/>
        <v>169235.06</v>
      </c>
    </row>
    <row r="190" spans="1:17" s="44" customFormat="1" ht="27" customHeight="1" thickBot="1" x14ac:dyDescent="0.3">
      <c r="A190" s="55"/>
      <c r="B190" s="55"/>
      <c r="C190" s="55"/>
      <c r="D190" s="55"/>
      <c r="E190" s="55"/>
      <c r="F190"/>
      <c r="G190"/>
      <c r="H190"/>
      <c r="I190"/>
      <c r="J190"/>
      <c r="K190"/>
      <c r="L190"/>
    </row>
    <row r="191" spans="1:17" s="58" customFormat="1" ht="30" customHeight="1" thickBot="1" x14ac:dyDescent="0.3">
      <c r="A191" s="238" t="s">
        <v>250</v>
      </c>
      <c r="B191" s="239"/>
      <c r="C191" s="239"/>
      <c r="D191" s="239"/>
      <c r="E191" s="239"/>
      <c r="F191" s="239"/>
      <c r="G191" s="239"/>
      <c r="H191" s="239"/>
      <c r="I191" s="239"/>
      <c r="J191" s="239"/>
      <c r="K191" s="239"/>
      <c r="L191" s="240"/>
    </row>
    <row r="192" spans="1:17" s="58" customFormat="1" ht="30" customHeight="1" x14ac:dyDescent="0.25">
      <c r="A192" s="88">
        <f>+A188+1</f>
        <v>98</v>
      </c>
      <c r="B192" s="89" t="s">
        <v>189</v>
      </c>
      <c r="C192" s="41" t="s">
        <v>654</v>
      </c>
      <c r="D192" s="98" t="s">
        <v>301</v>
      </c>
      <c r="E192" s="89" t="s">
        <v>326</v>
      </c>
      <c r="F192" s="90">
        <v>120000</v>
      </c>
      <c r="G192" s="90">
        <f t="shared" ref="G192:G196" si="50">F192*2.87%</f>
        <v>3444</v>
      </c>
      <c r="H192" s="90">
        <f>F192*3.04%</f>
        <v>3648</v>
      </c>
      <c r="I192" s="90">
        <v>16809.87</v>
      </c>
      <c r="J192" s="99">
        <v>25</v>
      </c>
      <c r="K192" s="90">
        <f>SUM(G192:J192)</f>
        <v>23926.87</v>
      </c>
      <c r="L192" s="91">
        <f>+F192-K192</f>
        <v>96073.13</v>
      </c>
    </row>
    <row r="193" spans="1:12" s="58" customFormat="1" ht="30" customHeight="1" x14ac:dyDescent="0.25">
      <c r="A193" s="94">
        <f>+A192+1</f>
        <v>99</v>
      </c>
      <c r="B193" s="151" t="s">
        <v>56</v>
      </c>
      <c r="C193" s="169" t="s">
        <v>655</v>
      </c>
      <c r="D193" s="151" t="s">
        <v>264</v>
      </c>
      <c r="E193" s="151" t="s">
        <v>326</v>
      </c>
      <c r="F193" s="153">
        <v>115000</v>
      </c>
      <c r="G193" s="96">
        <f>F193*2.87%</f>
        <v>3300.5</v>
      </c>
      <c r="H193" s="96">
        <f>+F193*3.04%</f>
        <v>3496</v>
      </c>
      <c r="I193" s="96">
        <v>15633.74</v>
      </c>
      <c r="J193" s="91">
        <v>25</v>
      </c>
      <c r="K193" s="90">
        <f>SUM(G193:J193)</f>
        <v>22455.239999999998</v>
      </c>
      <c r="L193" s="91">
        <f>+F193-K193</f>
        <v>92544.760000000009</v>
      </c>
    </row>
    <row r="194" spans="1:12" s="58" customFormat="1" ht="30" customHeight="1" x14ac:dyDescent="0.25">
      <c r="A194" s="94">
        <f>+A193+1</f>
        <v>100</v>
      </c>
      <c r="B194" s="95" t="s">
        <v>50</v>
      </c>
      <c r="C194" s="223" t="s">
        <v>655</v>
      </c>
      <c r="D194" s="98" t="s">
        <v>461</v>
      </c>
      <c r="E194" s="95" t="s">
        <v>326</v>
      </c>
      <c r="F194" s="96">
        <v>80000</v>
      </c>
      <c r="G194" s="96">
        <f>F194*2.87%</f>
        <v>2296</v>
      </c>
      <c r="H194" s="96">
        <f>+F194*3.04%</f>
        <v>2432</v>
      </c>
      <c r="I194" s="96">
        <v>3968.58</v>
      </c>
      <c r="J194" s="91">
        <v>25</v>
      </c>
      <c r="K194" s="90">
        <f>SUM(G194:J194)</f>
        <v>8721.58</v>
      </c>
      <c r="L194" s="91">
        <f>+F194-K194</f>
        <v>71278.42</v>
      </c>
    </row>
    <row r="195" spans="1:12" s="58" customFormat="1" ht="30" customHeight="1" x14ac:dyDescent="0.25">
      <c r="A195" s="94">
        <f>+A194+1</f>
        <v>101</v>
      </c>
      <c r="B195" s="110" t="s">
        <v>393</v>
      </c>
      <c r="C195" s="224" t="s">
        <v>655</v>
      </c>
      <c r="D195" s="100" t="s">
        <v>302</v>
      </c>
      <c r="E195" s="95" t="s">
        <v>326</v>
      </c>
      <c r="F195" s="96">
        <v>60000</v>
      </c>
      <c r="G195" s="96">
        <f t="shared" si="50"/>
        <v>1722</v>
      </c>
      <c r="H195" s="96">
        <f>+F195*3.04%</f>
        <v>1824</v>
      </c>
      <c r="I195" s="96">
        <v>3010.63</v>
      </c>
      <c r="J195" s="99">
        <v>2425.2399999999998</v>
      </c>
      <c r="K195" s="90">
        <f t="shared" ref="K195:K196" si="51">SUM(G195:J195)</f>
        <v>8981.869999999999</v>
      </c>
      <c r="L195" s="91">
        <f>+F195-K195</f>
        <v>51018.130000000005</v>
      </c>
    </row>
    <row r="196" spans="1:12" s="44" customFormat="1" ht="30" customHeight="1" x14ac:dyDescent="0.25">
      <c r="A196" s="94">
        <f>+A195+1</f>
        <v>102</v>
      </c>
      <c r="B196" s="111" t="s">
        <v>546</v>
      </c>
      <c r="C196" s="228" t="s">
        <v>655</v>
      </c>
      <c r="D196" s="100" t="s">
        <v>302</v>
      </c>
      <c r="E196" s="112" t="s">
        <v>327</v>
      </c>
      <c r="F196" s="96">
        <v>60000</v>
      </c>
      <c r="G196" s="96">
        <f t="shared" si="50"/>
        <v>1722</v>
      </c>
      <c r="H196" s="96">
        <f>+F196*3.04%</f>
        <v>1824</v>
      </c>
      <c r="I196" s="96">
        <v>3486.68</v>
      </c>
      <c r="J196" s="99">
        <v>25</v>
      </c>
      <c r="K196" s="90">
        <f t="shared" si="51"/>
        <v>7057.68</v>
      </c>
      <c r="L196" s="91">
        <f>+F196-K196</f>
        <v>52942.32</v>
      </c>
    </row>
    <row r="197" spans="1:12" s="44" customFormat="1" ht="30" customHeight="1" x14ac:dyDescent="0.25">
      <c r="A197" s="244" t="s">
        <v>336</v>
      </c>
      <c r="B197" s="245"/>
      <c r="C197" s="245"/>
      <c r="D197" s="245"/>
      <c r="E197" s="246"/>
      <c r="F197" s="42">
        <f>SUM(F192:F196)</f>
        <v>435000</v>
      </c>
      <c r="G197" s="42">
        <f t="shared" ref="G197:L197" si="52">SUM(G192:G196)</f>
        <v>12484.5</v>
      </c>
      <c r="H197" s="42">
        <f t="shared" si="52"/>
        <v>13224</v>
      </c>
      <c r="I197" s="42">
        <f t="shared" si="52"/>
        <v>42909.5</v>
      </c>
      <c r="J197" s="42">
        <f t="shared" si="52"/>
        <v>2525.2399999999998</v>
      </c>
      <c r="K197" s="42">
        <f t="shared" si="52"/>
        <v>71143.239999999991</v>
      </c>
      <c r="L197" s="42">
        <f t="shared" si="52"/>
        <v>363856.76</v>
      </c>
    </row>
    <row r="198" spans="1:12" s="52" customFormat="1" ht="30" customHeight="1" thickBot="1" x14ac:dyDescent="0.3">
      <c r="A198" s="46"/>
      <c r="B198" s="53"/>
      <c r="C198" s="229"/>
      <c r="D198" s="53"/>
      <c r="E198" s="53"/>
      <c r="F198" s="54"/>
      <c r="G198" s="44"/>
      <c r="H198" s="44"/>
      <c r="I198" s="44"/>
      <c r="J198" s="44"/>
      <c r="K198" s="44"/>
      <c r="L198" s="44"/>
    </row>
    <row r="199" spans="1:12" s="58" customFormat="1" ht="30" customHeight="1" thickBot="1" x14ac:dyDescent="0.3">
      <c r="A199" s="238" t="s">
        <v>258</v>
      </c>
      <c r="B199" s="239"/>
      <c r="C199" s="239"/>
      <c r="D199" s="239"/>
      <c r="E199" s="239"/>
      <c r="F199" s="239"/>
      <c r="G199" s="239"/>
      <c r="H199" s="239"/>
      <c r="I199" s="239"/>
      <c r="J199" s="239"/>
      <c r="K199" s="239"/>
      <c r="L199" s="240"/>
    </row>
    <row r="200" spans="1:12" s="58" customFormat="1" ht="30" customHeight="1" x14ac:dyDescent="0.25">
      <c r="A200" s="88">
        <f>+A196+1</f>
        <v>103</v>
      </c>
      <c r="B200" s="89" t="s">
        <v>190</v>
      </c>
      <c r="C200" s="41" t="s">
        <v>654</v>
      </c>
      <c r="D200" s="98" t="s">
        <v>303</v>
      </c>
      <c r="E200" s="89" t="s">
        <v>326</v>
      </c>
      <c r="F200" s="90">
        <v>120000</v>
      </c>
      <c r="G200" s="96">
        <f>F200*2.87%</f>
        <v>3444</v>
      </c>
      <c r="H200" s="96">
        <f>+F200*3.04%</f>
        <v>3648</v>
      </c>
      <c r="I200" s="90">
        <v>16809.87</v>
      </c>
      <c r="J200" s="99">
        <v>25</v>
      </c>
      <c r="K200" s="90">
        <f t="shared" ref="K200:K206" si="53">SUM(G200:J200)</f>
        <v>23926.87</v>
      </c>
      <c r="L200" s="91">
        <f t="shared" ref="L200:L206" si="54">+F200-K200</f>
        <v>96073.13</v>
      </c>
    </row>
    <row r="201" spans="1:12" s="58" customFormat="1" ht="30" customHeight="1" x14ac:dyDescent="0.25">
      <c r="A201" s="94">
        <f>+A200+1</f>
        <v>104</v>
      </c>
      <c r="B201" s="95" t="s">
        <v>194</v>
      </c>
      <c r="C201" s="169" t="s">
        <v>654</v>
      </c>
      <c r="D201" s="100" t="s">
        <v>304</v>
      </c>
      <c r="E201" s="95" t="s">
        <v>327</v>
      </c>
      <c r="F201" s="96">
        <v>80000</v>
      </c>
      <c r="G201" s="96">
        <f t="shared" ref="G201:G206" si="55">F201*2.87%</f>
        <v>2296</v>
      </c>
      <c r="H201" s="96">
        <f t="shared" ref="H201:H206" si="56">+F201*3.04%</f>
        <v>2432</v>
      </c>
      <c r="I201" s="96">
        <v>6805.81</v>
      </c>
      <c r="J201" s="99">
        <v>2405.2399999999998</v>
      </c>
      <c r="K201" s="90">
        <f t="shared" si="53"/>
        <v>13939.050000000001</v>
      </c>
      <c r="L201" s="91">
        <f t="shared" si="54"/>
        <v>66060.95</v>
      </c>
    </row>
    <row r="202" spans="1:12" s="103" customFormat="1" ht="30" customHeight="1" x14ac:dyDescent="0.25">
      <c r="A202" s="88">
        <f>+A201+1</f>
        <v>105</v>
      </c>
      <c r="B202" s="89" t="s">
        <v>192</v>
      </c>
      <c r="C202" s="41" t="s">
        <v>655</v>
      </c>
      <c r="D202" s="98" t="s">
        <v>304</v>
      </c>
      <c r="E202" s="89" t="s">
        <v>326</v>
      </c>
      <c r="F202" s="96">
        <v>80000</v>
      </c>
      <c r="G202" s="96">
        <f t="shared" si="55"/>
        <v>2296</v>
      </c>
      <c r="H202" s="96">
        <f t="shared" si="56"/>
        <v>2432</v>
      </c>
      <c r="I202" s="96">
        <v>7400.87</v>
      </c>
      <c r="J202" s="91">
        <v>3025</v>
      </c>
      <c r="K202" s="90">
        <f t="shared" si="53"/>
        <v>15153.869999999999</v>
      </c>
      <c r="L202" s="91">
        <f t="shared" si="54"/>
        <v>64846.130000000005</v>
      </c>
    </row>
    <row r="203" spans="1:12" s="58" customFormat="1" ht="30" customHeight="1" x14ac:dyDescent="0.25">
      <c r="A203" s="94">
        <f>+A202+1</f>
        <v>106</v>
      </c>
      <c r="B203" s="95" t="s">
        <v>389</v>
      </c>
      <c r="C203" s="41" t="s">
        <v>655</v>
      </c>
      <c r="D203" s="95" t="s">
        <v>304</v>
      </c>
      <c r="E203" s="95" t="s">
        <v>326</v>
      </c>
      <c r="F203" s="96">
        <v>60000</v>
      </c>
      <c r="G203" s="96">
        <f>F203*2.87%</f>
        <v>1722</v>
      </c>
      <c r="H203" s="96">
        <f>+F203*3.04%</f>
        <v>1824</v>
      </c>
      <c r="I203" s="96">
        <v>3486.68</v>
      </c>
      <c r="J203" s="99">
        <v>11229.83</v>
      </c>
      <c r="K203" s="90">
        <f>SUM(G203:J203)</f>
        <v>18262.510000000002</v>
      </c>
      <c r="L203" s="91">
        <f t="shared" si="54"/>
        <v>41737.49</v>
      </c>
    </row>
    <row r="204" spans="1:12" s="58" customFormat="1" ht="30" customHeight="1" x14ac:dyDescent="0.25">
      <c r="A204" s="94">
        <f>+A203+1</f>
        <v>107</v>
      </c>
      <c r="B204" s="95" t="s">
        <v>226</v>
      </c>
      <c r="C204" s="41" t="s">
        <v>655</v>
      </c>
      <c r="D204" s="100" t="s">
        <v>304</v>
      </c>
      <c r="E204" s="95" t="s">
        <v>326</v>
      </c>
      <c r="F204" s="96">
        <v>60000</v>
      </c>
      <c r="G204" s="96">
        <f t="shared" si="55"/>
        <v>1722</v>
      </c>
      <c r="H204" s="96">
        <f t="shared" si="56"/>
        <v>1824</v>
      </c>
      <c r="I204" s="96">
        <v>3486.68</v>
      </c>
      <c r="J204" s="99">
        <v>25</v>
      </c>
      <c r="K204" s="90">
        <f t="shared" si="53"/>
        <v>7057.68</v>
      </c>
      <c r="L204" s="91">
        <f t="shared" si="54"/>
        <v>52942.32</v>
      </c>
    </row>
    <row r="205" spans="1:12" s="103" customFormat="1" ht="30" customHeight="1" x14ac:dyDescent="0.25">
      <c r="A205" s="94">
        <f t="shared" ref="A205:A206" si="57">+A204+1</f>
        <v>108</v>
      </c>
      <c r="B205" s="95" t="s">
        <v>227</v>
      </c>
      <c r="C205" s="41" t="s">
        <v>655</v>
      </c>
      <c r="D205" s="100" t="s">
        <v>304</v>
      </c>
      <c r="E205" s="95" t="s">
        <v>326</v>
      </c>
      <c r="F205" s="96">
        <v>60000</v>
      </c>
      <c r="G205" s="96">
        <f t="shared" si="55"/>
        <v>1722</v>
      </c>
      <c r="H205" s="96">
        <f t="shared" si="56"/>
        <v>1824</v>
      </c>
      <c r="I205" s="96">
        <v>3486.68</v>
      </c>
      <c r="J205" s="99">
        <v>25</v>
      </c>
      <c r="K205" s="90">
        <f t="shared" si="53"/>
        <v>7057.68</v>
      </c>
      <c r="L205" s="91">
        <f t="shared" si="54"/>
        <v>52942.32</v>
      </c>
    </row>
    <row r="206" spans="1:12" s="44" customFormat="1" ht="30" customHeight="1" x14ac:dyDescent="0.25">
      <c r="A206" s="94">
        <f t="shared" si="57"/>
        <v>109</v>
      </c>
      <c r="B206" s="95" t="s">
        <v>191</v>
      </c>
      <c r="C206" s="94" t="s">
        <v>655</v>
      </c>
      <c r="D206" s="100" t="s">
        <v>304</v>
      </c>
      <c r="E206" s="95" t="s">
        <v>326</v>
      </c>
      <c r="F206" s="96">
        <v>60000</v>
      </c>
      <c r="G206" s="96">
        <f t="shared" si="55"/>
        <v>1722</v>
      </c>
      <c r="H206" s="96">
        <f t="shared" si="56"/>
        <v>1824</v>
      </c>
      <c r="I206" s="96">
        <v>3486.68</v>
      </c>
      <c r="J206" s="99">
        <v>2025</v>
      </c>
      <c r="K206" s="90">
        <f t="shared" si="53"/>
        <v>9057.68</v>
      </c>
      <c r="L206" s="91">
        <f t="shared" si="54"/>
        <v>50942.32</v>
      </c>
    </row>
    <row r="207" spans="1:12" s="44" customFormat="1" ht="31.5" customHeight="1" x14ac:dyDescent="0.25">
      <c r="A207" s="244" t="s">
        <v>336</v>
      </c>
      <c r="B207" s="245"/>
      <c r="C207" s="245"/>
      <c r="D207" s="245"/>
      <c r="E207" s="246"/>
      <c r="F207" s="42">
        <f>SUM(F200:F206)</f>
        <v>520000</v>
      </c>
      <c r="G207" s="42">
        <f t="shared" ref="G207:L207" si="58">SUM(G200:G206)</f>
        <v>14924</v>
      </c>
      <c r="H207" s="42">
        <f t="shared" si="58"/>
        <v>15808</v>
      </c>
      <c r="I207" s="42">
        <f t="shared" si="58"/>
        <v>44963.27</v>
      </c>
      <c r="J207" s="42">
        <f t="shared" si="58"/>
        <v>18760.07</v>
      </c>
      <c r="K207" s="42">
        <f t="shared" si="58"/>
        <v>94455.339999999967</v>
      </c>
      <c r="L207" s="42">
        <f t="shared" si="58"/>
        <v>425544.66000000003</v>
      </c>
    </row>
    <row r="208" spans="1:12" s="44" customFormat="1" ht="21" customHeight="1" thickBot="1" x14ac:dyDescent="0.3">
      <c r="A208" s="55"/>
      <c r="B208" s="55"/>
      <c r="C208" s="55"/>
      <c r="D208" s="55"/>
      <c r="E208" s="55"/>
      <c r="F208"/>
      <c r="G208"/>
      <c r="H208"/>
      <c r="I208"/>
      <c r="J208"/>
      <c r="K208"/>
      <c r="L208"/>
    </row>
    <row r="209" spans="1:15" s="58" customFormat="1" ht="30" customHeight="1" thickBot="1" x14ac:dyDescent="0.3">
      <c r="A209" s="238" t="s">
        <v>586</v>
      </c>
      <c r="B209" s="239"/>
      <c r="C209" s="239"/>
      <c r="D209" s="239"/>
      <c r="E209" s="239"/>
      <c r="F209" s="239"/>
      <c r="G209" s="239"/>
      <c r="H209" s="239"/>
      <c r="I209" s="239"/>
      <c r="J209" s="239"/>
      <c r="K209" s="239"/>
      <c r="L209" s="240"/>
      <c r="M209" s="92"/>
    </row>
    <row r="210" spans="1:15" s="44" customFormat="1" ht="30" customHeight="1" x14ac:dyDescent="0.25">
      <c r="A210" s="41">
        <f>+A206+1</f>
        <v>110</v>
      </c>
      <c r="B210" s="151" t="s">
        <v>503</v>
      </c>
      <c r="C210" s="41" t="s">
        <v>655</v>
      </c>
      <c r="D210" s="151" t="s">
        <v>587</v>
      </c>
      <c r="E210" s="151" t="s">
        <v>326</v>
      </c>
      <c r="F210" s="172">
        <v>42000</v>
      </c>
      <c r="G210" s="96">
        <f>F210*2.87%</f>
        <v>1205.4000000000001</v>
      </c>
      <c r="H210" s="96">
        <f>+F210*3.04%</f>
        <v>1276.8</v>
      </c>
      <c r="I210" s="97">
        <v>724.92</v>
      </c>
      <c r="J210" s="91">
        <v>3125</v>
      </c>
      <c r="K210" s="90">
        <f>SUM(G210:J210)</f>
        <v>6332.12</v>
      </c>
      <c r="L210" s="91">
        <f>+F210-K210</f>
        <v>35667.879999999997</v>
      </c>
    </row>
    <row r="211" spans="1:15" s="44" customFormat="1" ht="24" customHeight="1" x14ac:dyDescent="0.25">
      <c r="A211" s="244" t="s">
        <v>336</v>
      </c>
      <c r="B211" s="245"/>
      <c r="C211" s="245"/>
      <c r="D211" s="245"/>
      <c r="E211" s="246"/>
      <c r="F211" s="42">
        <f>+F210</f>
        <v>42000</v>
      </c>
      <c r="G211" s="42">
        <f t="shared" ref="G211:L211" si="59">+G210</f>
        <v>1205.4000000000001</v>
      </c>
      <c r="H211" s="42">
        <f t="shared" si="59"/>
        <v>1276.8</v>
      </c>
      <c r="I211" s="42">
        <f t="shared" si="59"/>
        <v>724.92</v>
      </c>
      <c r="J211" s="42">
        <f t="shared" si="59"/>
        <v>3125</v>
      </c>
      <c r="K211" s="42">
        <f t="shared" si="59"/>
        <v>6332.12</v>
      </c>
      <c r="L211" s="42">
        <f t="shared" si="59"/>
        <v>35667.879999999997</v>
      </c>
      <c r="O211" s="44">
        <f>+L211+L215+L219+L225+L229+L233+L238+L243+L247+L253+L257+L264+L271+L275+L285+L294+L300+L325+L331+L357+L362+L366+L370+L376+L380+L406+L16</f>
        <v>4905740.33715</v>
      </c>
    </row>
    <row r="212" spans="1:15" s="44" customFormat="1" ht="22.5" customHeight="1" thickBot="1" x14ac:dyDescent="0.3">
      <c r="A212" s="55"/>
      <c r="B212" s="55"/>
      <c r="C212" s="55"/>
      <c r="D212" s="55"/>
      <c r="E212" s="55"/>
      <c r="F212" s="69"/>
      <c r="G212"/>
      <c r="H212"/>
      <c r="I212"/>
      <c r="J212"/>
      <c r="K212"/>
      <c r="L212"/>
    </row>
    <row r="213" spans="1:15" s="58" customFormat="1" ht="30" customHeight="1" thickBot="1" x14ac:dyDescent="0.3">
      <c r="A213" s="238" t="s">
        <v>41</v>
      </c>
      <c r="B213" s="239"/>
      <c r="C213" s="239"/>
      <c r="D213" s="239"/>
      <c r="E213" s="239"/>
      <c r="F213" s="239"/>
      <c r="G213" s="239"/>
      <c r="H213" s="239"/>
      <c r="I213" s="239"/>
      <c r="J213" s="239"/>
      <c r="K213" s="239"/>
      <c r="L213" s="240"/>
    </row>
    <row r="214" spans="1:15" s="44" customFormat="1" ht="30" customHeight="1" x14ac:dyDescent="0.25">
      <c r="A214" s="88">
        <f>+A210+1</f>
        <v>111</v>
      </c>
      <c r="B214" s="89" t="s">
        <v>42</v>
      </c>
      <c r="C214" s="88" t="s">
        <v>655</v>
      </c>
      <c r="D214" s="98" t="s">
        <v>310</v>
      </c>
      <c r="E214" s="89" t="s">
        <v>326</v>
      </c>
      <c r="F214" s="90">
        <v>155000</v>
      </c>
      <c r="G214" s="90">
        <f>F214*2.87%</f>
        <v>4448.5</v>
      </c>
      <c r="H214" s="90">
        <f>+F214*3.04%</f>
        <v>4712</v>
      </c>
      <c r="I214" s="90">
        <v>25042.74</v>
      </c>
      <c r="J214" s="91">
        <v>25</v>
      </c>
      <c r="K214" s="90">
        <f t="shared" ref="K214" si="60">SUM(G214:J214)</f>
        <v>34228.240000000005</v>
      </c>
      <c r="L214" s="91">
        <f>+F214-K214</f>
        <v>120771.76</v>
      </c>
    </row>
    <row r="215" spans="1:15" s="44" customFormat="1" ht="24" customHeight="1" thickBot="1" x14ac:dyDescent="0.3">
      <c r="A215" s="244" t="s">
        <v>336</v>
      </c>
      <c r="B215" s="245"/>
      <c r="C215" s="245"/>
      <c r="D215" s="245"/>
      <c r="E215" s="246"/>
      <c r="F215" s="42">
        <f>+F214</f>
        <v>155000</v>
      </c>
      <c r="G215" s="42">
        <f t="shared" ref="G215:L215" si="61">+G214</f>
        <v>4448.5</v>
      </c>
      <c r="H215" s="42">
        <f t="shared" si="61"/>
        <v>4712</v>
      </c>
      <c r="I215" s="42">
        <f t="shared" si="61"/>
        <v>25042.74</v>
      </c>
      <c r="J215" s="42">
        <f t="shared" si="61"/>
        <v>25</v>
      </c>
      <c r="K215" s="42">
        <f t="shared" si="61"/>
        <v>34228.240000000005</v>
      </c>
      <c r="L215" s="42">
        <f t="shared" si="61"/>
        <v>120771.76</v>
      </c>
    </row>
    <row r="216" spans="1:15" s="58" customFormat="1" ht="30" customHeight="1" thickBot="1" x14ac:dyDescent="0.3">
      <c r="A216" s="235" t="s">
        <v>43</v>
      </c>
      <c r="B216" s="236"/>
      <c r="C216" s="236"/>
      <c r="D216" s="236"/>
      <c r="E216" s="236"/>
      <c r="F216" s="236"/>
      <c r="G216" s="236"/>
      <c r="H216" s="236"/>
      <c r="I216" s="236"/>
      <c r="J216" s="236"/>
      <c r="K216" s="236"/>
      <c r="L216" s="237"/>
    </row>
    <row r="217" spans="1:15" s="93" customFormat="1" ht="30" customHeight="1" x14ac:dyDescent="0.25">
      <c r="A217" s="88">
        <f>+A214+1</f>
        <v>112</v>
      </c>
      <c r="B217" s="89" t="s">
        <v>45</v>
      </c>
      <c r="C217" s="41" t="s">
        <v>655</v>
      </c>
      <c r="D217" s="104" t="s">
        <v>312</v>
      </c>
      <c r="E217" s="95" t="s">
        <v>326</v>
      </c>
      <c r="F217" s="90">
        <v>100000</v>
      </c>
      <c r="G217" s="90">
        <f>F217*2.87%</f>
        <v>2870</v>
      </c>
      <c r="H217" s="90">
        <f>+F217*3.04%</f>
        <v>3040</v>
      </c>
      <c r="I217" s="90">
        <v>1854</v>
      </c>
      <c r="J217" s="91">
        <v>3225</v>
      </c>
      <c r="K217" s="90">
        <f t="shared" ref="K217:K218" si="62">SUM(G217:J217)</f>
        <v>10989</v>
      </c>
      <c r="L217" s="91">
        <f>+F217-K217</f>
        <v>89011</v>
      </c>
    </row>
    <row r="218" spans="1:15" s="44" customFormat="1" ht="30" customHeight="1" x14ac:dyDescent="0.25">
      <c r="A218" s="94">
        <f>+A217+1</f>
        <v>113</v>
      </c>
      <c r="B218" s="95" t="s">
        <v>44</v>
      </c>
      <c r="C218" s="94" t="s">
        <v>654</v>
      </c>
      <c r="D218" s="95" t="s">
        <v>260</v>
      </c>
      <c r="E218" s="95" t="s">
        <v>327</v>
      </c>
      <c r="F218" s="96">
        <v>50000</v>
      </c>
      <c r="G218" s="96">
        <f>F218*2.87%</f>
        <v>1435</v>
      </c>
      <c r="H218" s="96">
        <f>+F218*3.04%</f>
        <v>1520</v>
      </c>
      <c r="I218" s="96">
        <v>12105.37</v>
      </c>
      <c r="J218" s="91">
        <v>2330.19</v>
      </c>
      <c r="K218" s="90">
        <f t="shared" si="62"/>
        <v>17390.560000000001</v>
      </c>
      <c r="L218" s="91">
        <f>+F218-K218</f>
        <v>32609.439999999999</v>
      </c>
    </row>
    <row r="219" spans="1:15" s="52" customFormat="1" ht="30" customHeight="1" x14ac:dyDescent="0.25">
      <c r="A219" s="244" t="s">
        <v>336</v>
      </c>
      <c r="B219" s="245"/>
      <c r="C219" s="245"/>
      <c r="D219" s="245"/>
      <c r="E219" s="246"/>
      <c r="F219" s="42">
        <f>SUM(F217:F218)</f>
        <v>150000</v>
      </c>
      <c r="G219" s="42">
        <f t="shared" ref="G219:L219" si="63">SUM(G217:G218)</f>
        <v>4305</v>
      </c>
      <c r="H219" s="42">
        <f t="shared" si="63"/>
        <v>4560</v>
      </c>
      <c r="I219" s="42">
        <f t="shared" si="63"/>
        <v>13959.37</v>
      </c>
      <c r="J219" s="42">
        <f t="shared" si="63"/>
        <v>5555.1900000000005</v>
      </c>
      <c r="K219" s="42">
        <f t="shared" si="63"/>
        <v>28379.56</v>
      </c>
      <c r="L219" s="42">
        <f t="shared" si="63"/>
        <v>121620.44</v>
      </c>
    </row>
    <row r="220" spans="1:15" s="45" customFormat="1" ht="30" customHeight="1" thickBot="1" x14ac:dyDescent="0.3">
      <c r="A220" s="49"/>
      <c r="B220" s="47"/>
      <c r="C220" s="49"/>
      <c r="D220" s="48"/>
      <c r="E220" s="48"/>
      <c r="F220" s="44"/>
      <c r="G220" s="37"/>
      <c r="H220" s="37"/>
      <c r="I220" s="37"/>
      <c r="J220" s="37"/>
      <c r="K220" s="37"/>
      <c r="L220" s="37"/>
    </row>
    <row r="221" spans="1:15" s="58" customFormat="1" ht="30" customHeight="1" x14ac:dyDescent="0.25">
      <c r="A221" s="255" t="s">
        <v>490</v>
      </c>
      <c r="B221" s="256"/>
      <c r="C221" s="256"/>
      <c r="D221" s="256"/>
      <c r="E221" s="256"/>
      <c r="F221" s="256"/>
      <c r="G221" s="256"/>
      <c r="H221" s="256"/>
      <c r="I221" s="256"/>
      <c r="J221" s="256"/>
      <c r="K221" s="256"/>
      <c r="L221" s="257"/>
    </row>
    <row r="222" spans="1:15" s="58" customFormat="1" ht="30" customHeight="1" x14ac:dyDescent="0.25">
      <c r="A222" s="88">
        <f>+A218+1</f>
        <v>114</v>
      </c>
      <c r="B222" s="89" t="s">
        <v>48</v>
      </c>
      <c r="C222" s="41" t="s">
        <v>655</v>
      </c>
      <c r="D222" s="104" t="s">
        <v>522</v>
      </c>
      <c r="E222" s="89" t="s">
        <v>326</v>
      </c>
      <c r="F222" s="90">
        <v>100000</v>
      </c>
      <c r="G222" s="90">
        <f>F222*2.87%</f>
        <v>2870</v>
      </c>
      <c r="H222" s="90">
        <f>+F222*3.04%</f>
        <v>3040</v>
      </c>
      <c r="I222" s="90">
        <v>12105.37</v>
      </c>
      <c r="J222" s="91">
        <v>4149.08</v>
      </c>
      <c r="K222" s="90">
        <f>SUM(G222:J222)</f>
        <v>22164.450000000004</v>
      </c>
      <c r="L222" s="99">
        <f>+F222-K222</f>
        <v>77835.549999999988</v>
      </c>
    </row>
    <row r="223" spans="1:15" s="103" customFormat="1" ht="30" customHeight="1" x14ac:dyDescent="0.25">
      <c r="A223" s="94">
        <f>+A222+1</f>
        <v>115</v>
      </c>
      <c r="B223" s="95" t="s">
        <v>46</v>
      </c>
      <c r="C223" s="41" t="s">
        <v>654</v>
      </c>
      <c r="D223" s="95" t="s">
        <v>261</v>
      </c>
      <c r="E223" s="95" t="s">
        <v>326</v>
      </c>
      <c r="F223" s="96">
        <v>85000</v>
      </c>
      <c r="G223" s="96">
        <f>F223*2.87%</f>
        <v>2439.5</v>
      </c>
      <c r="H223" s="96">
        <f>+F223*3.04%</f>
        <v>2584</v>
      </c>
      <c r="I223" s="96">
        <v>8576.99</v>
      </c>
      <c r="J223" s="91">
        <v>8144.08</v>
      </c>
      <c r="K223" s="90">
        <f>SUM(G223:J223)</f>
        <v>21744.57</v>
      </c>
      <c r="L223" s="91">
        <f>+F223-K223</f>
        <v>63255.43</v>
      </c>
    </row>
    <row r="224" spans="1:15" s="44" customFormat="1" ht="31.5" customHeight="1" x14ac:dyDescent="0.25">
      <c r="A224" s="94">
        <f>+A223+1</f>
        <v>116</v>
      </c>
      <c r="B224" s="95" t="s">
        <v>47</v>
      </c>
      <c r="C224" s="94" t="s">
        <v>654</v>
      </c>
      <c r="D224" s="95" t="s">
        <v>313</v>
      </c>
      <c r="E224" s="95" t="s">
        <v>326</v>
      </c>
      <c r="F224" s="96">
        <v>65000</v>
      </c>
      <c r="G224" s="96">
        <f>F224*2.87%</f>
        <v>1865.5</v>
      </c>
      <c r="H224" s="96">
        <f>+F224*3.04%</f>
        <v>1976</v>
      </c>
      <c r="I224" s="96">
        <v>4427.58</v>
      </c>
      <c r="J224" s="91">
        <v>25</v>
      </c>
      <c r="K224" s="90">
        <f t="shared" ref="K224" si="64">SUM(G224:J224)</f>
        <v>8294.08</v>
      </c>
      <c r="L224" s="91">
        <f>+F224-K224</f>
        <v>56705.919999999998</v>
      </c>
    </row>
    <row r="225" spans="1:13" s="44" customFormat="1" ht="30" customHeight="1" thickBot="1" x14ac:dyDescent="0.3">
      <c r="A225" s="244" t="s">
        <v>336</v>
      </c>
      <c r="B225" s="245"/>
      <c r="C225" s="245"/>
      <c r="D225" s="245"/>
      <c r="E225" s="246"/>
      <c r="F225" s="42">
        <f t="shared" ref="F225:L225" si="65">SUM(F222:F224)</f>
        <v>250000</v>
      </c>
      <c r="G225" s="42">
        <f t="shared" si="65"/>
        <v>7175</v>
      </c>
      <c r="H225" s="42">
        <f t="shared" si="65"/>
        <v>7600</v>
      </c>
      <c r="I225" s="42">
        <f t="shared" si="65"/>
        <v>25109.940000000002</v>
      </c>
      <c r="J225" s="42">
        <f t="shared" si="65"/>
        <v>12318.16</v>
      </c>
      <c r="K225" s="42">
        <f t="shared" si="65"/>
        <v>52203.100000000006</v>
      </c>
      <c r="L225" s="42">
        <f t="shared" si="65"/>
        <v>197796.89999999997</v>
      </c>
    </row>
    <row r="226" spans="1:13" s="103" customFormat="1" ht="30" customHeight="1" thickBot="1" x14ac:dyDescent="0.3">
      <c r="A226" s="241" t="s">
        <v>49</v>
      </c>
      <c r="B226" s="242"/>
      <c r="C226" s="242"/>
      <c r="D226" s="242"/>
      <c r="E226" s="242"/>
      <c r="F226" s="242"/>
      <c r="G226" s="242"/>
      <c r="H226" s="242"/>
      <c r="I226" s="242"/>
      <c r="J226" s="242"/>
      <c r="K226" s="242"/>
      <c r="L226" s="243"/>
    </row>
    <row r="227" spans="1:13" s="58" customFormat="1" ht="30" customHeight="1" x14ac:dyDescent="0.25">
      <c r="A227" s="94">
        <f>+A224+1</f>
        <v>117</v>
      </c>
      <c r="B227" s="151" t="s">
        <v>15</v>
      </c>
      <c r="C227" s="41" t="s">
        <v>655</v>
      </c>
      <c r="D227" s="151" t="s">
        <v>263</v>
      </c>
      <c r="E227" s="151" t="s">
        <v>326</v>
      </c>
      <c r="F227" s="96">
        <v>45000</v>
      </c>
      <c r="G227" s="96">
        <f t="shared" ref="G227" si="66">F227*2.87%</f>
        <v>1291.5</v>
      </c>
      <c r="H227" s="96">
        <f t="shared" ref="H227" si="67">+F227*3.04%</f>
        <v>1368</v>
      </c>
      <c r="I227" s="96">
        <v>969.81</v>
      </c>
      <c r="J227" s="91">
        <v>8275.1200000000008</v>
      </c>
      <c r="K227" s="90">
        <f>SUM(G227:J227)</f>
        <v>11904.43</v>
      </c>
      <c r="L227" s="91">
        <f t="shared" ref="L227" si="68">+F227-K227</f>
        <v>33095.57</v>
      </c>
      <c r="M227" s="92"/>
    </row>
    <row r="228" spans="1:13" s="44" customFormat="1" ht="30" customHeight="1" x14ac:dyDescent="0.25">
      <c r="A228" s="94">
        <f>+A227+1</f>
        <v>118</v>
      </c>
      <c r="B228" s="106" t="s">
        <v>195</v>
      </c>
      <c r="C228" s="46" t="s">
        <v>655</v>
      </c>
      <c r="D228" s="106" t="s">
        <v>196</v>
      </c>
      <c r="E228" s="95" t="s">
        <v>326</v>
      </c>
      <c r="F228" s="96">
        <v>40000</v>
      </c>
      <c r="G228" s="96">
        <f>F228*2.87%</f>
        <v>1148</v>
      </c>
      <c r="H228" s="96">
        <f>+F228*3.04%</f>
        <v>1216</v>
      </c>
      <c r="I228" s="96"/>
      <c r="J228" s="91">
        <v>1215.1199999999999</v>
      </c>
      <c r="K228" s="90">
        <f t="shared" ref="K228" si="69">SUM(G228:J228)</f>
        <v>3579.12</v>
      </c>
      <c r="L228" s="91">
        <f>+F228-K228</f>
        <v>36420.879999999997</v>
      </c>
    </row>
    <row r="229" spans="1:13" s="44" customFormat="1" ht="30" customHeight="1" x14ac:dyDescent="0.25">
      <c r="A229" s="244" t="s">
        <v>336</v>
      </c>
      <c r="B229" s="245"/>
      <c r="C229" s="245"/>
      <c r="D229" s="245"/>
      <c r="E229" s="246"/>
      <c r="F229" s="42">
        <f>SUM(F227:F228)</f>
        <v>85000</v>
      </c>
      <c r="G229" s="42">
        <f t="shared" ref="G229:L229" si="70">SUM(G227:G228)</f>
        <v>2439.5</v>
      </c>
      <c r="H229" s="42">
        <f t="shared" si="70"/>
        <v>2584</v>
      </c>
      <c r="I229" s="42">
        <f t="shared" si="70"/>
        <v>969.81</v>
      </c>
      <c r="J229" s="42">
        <f t="shared" si="70"/>
        <v>9490.2400000000016</v>
      </c>
      <c r="K229" s="42">
        <f t="shared" si="70"/>
        <v>15483.55</v>
      </c>
      <c r="L229" s="42">
        <f t="shared" si="70"/>
        <v>69516.45</v>
      </c>
    </row>
    <row r="230" spans="1:13" s="44" customFormat="1" ht="30" customHeight="1" thickBot="1" x14ac:dyDescent="0.3">
      <c r="C230" s="41"/>
    </row>
    <row r="231" spans="1:13" s="44" customFormat="1" ht="30" customHeight="1" x14ac:dyDescent="0.25">
      <c r="A231" s="252" t="s">
        <v>1</v>
      </c>
      <c r="B231" s="253"/>
      <c r="C231" s="253"/>
      <c r="D231" s="253"/>
      <c r="E231" s="253"/>
      <c r="F231" s="253"/>
      <c r="G231" s="253"/>
      <c r="H231" s="253"/>
      <c r="I231" s="253"/>
      <c r="J231" s="253"/>
      <c r="K231" s="253"/>
      <c r="L231" s="254"/>
    </row>
    <row r="232" spans="1:13" s="58" customFormat="1" ht="30" customHeight="1" x14ac:dyDescent="0.25">
      <c r="A232" s="94">
        <f>+A228+1</f>
        <v>119</v>
      </c>
      <c r="B232" s="151" t="s">
        <v>557</v>
      </c>
      <c r="C232" s="46" t="s">
        <v>655</v>
      </c>
      <c r="D232" s="151" t="s">
        <v>71</v>
      </c>
      <c r="E232" s="151" t="s">
        <v>326</v>
      </c>
      <c r="F232" s="153">
        <v>45000</v>
      </c>
      <c r="G232" s="96">
        <f>F232*2.87%</f>
        <v>1291.5</v>
      </c>
      <c r="H232" s="96">
        <f>+F232*3.04%</f>
        <v>1368</v>
      </c>
      <c r="I232" s="99">
        <v>1148.33</v>
      </c>
      <c r="J232" s="96">
        <v>25</v>
      </c>
      <c r="K232" s="96">
        <f t="shared" ref="K232" si="71">SUM(G232:J232)</f>
        <v>3832.83</v>
      </c>
      <c r="L232" s="96">
        <f>+F232-K232</f>
        <v>41167.17</v>
      </c>
    </row>
    <row r="233" spans="1:13" s="44" customFormat="1" ht="30" customHeight="1" x14ac:dyDescent="0.25">
      <c r="A233" s="244" t="s">
        <v>336</v>
      </c>
      <c r="B233" s="245"/>
      <c r="C233" s="245"/>
      <c r="D233" s="245"/>
      <c r="E233" s="246"/>
      <c r="F233" s="42">
        <f t="shared" ref="F233:L233" si="72">SUM(F232:F232)</f>
        <v>45000</v>
      </c>
      <c r="G233" s="42">
        <f t="shared" si="72"/>
        <v>1291.5</v>
      </c>
      <c r="H233" s="42">
        <f t="shared" si="72"/>
        <v>1368</v>
      </c>
      <c r="I233" s="42">
        <f t="shared" si="72"/>
        <v>1148.33</v>
      </c>
      <c r="J233" s="42">
        <f t="shared" si="72"/>
        <v>25</v>
      </c>
      <c r="K233" s="42">
        <f t="shared" si="72"/>
        <v>3832.83</v>
      </c>
      <c r="L233" s="42">
        <f t="shared" si="72"/>
        <v>41167.17</v>
      </c>
    </row>
    <row r="234" spans="1:13" s="44" customFormat="1" ht="33" customHeight="1" thickBot="1" x14ac:dyDescent="0.3">
      <c r="C234" s="169"/>
    </row>
    <row r="235" spans="1:13" s="93" customFormat="1" ht="30" customHeight="1" thickBot="1" x14ac:dyDescent="0.3">
      <c r="A235" s="238" t="s">
        <v>251</v>
      </c>
      <c r="B235" s="239"/>
      <c r="C235" s="239"/>
      <c r="D235" s="239"/>
      <c r="E235" s="239"/>
      <c r="F235" s="239"/>
      <c r="G235" s="239"/>
      <c r="H235" s="239"/>
      <c r="I235" s="239"/>
      <c r="J235" s="239"/>
      <c r="K235" s="239"/>
      <c r="L235" s="240"/>
    </row>
    <row r="236" spans="1:13" s="103" customFormat="1" ht="30" customHeight="1" x14ac:dyDescent="0.25">
      <c r="A236" s="88">
        <f>+A232+1</f>
        <v>120</v>
      </c>
      <c r="B236" s="89" t="s">
        <v>229</v>
      </c>
      <c r="C236" s="88" t="s">
        <v>655</v>
      </c>
      <c r="D236" s="104" t="s">
        <v>307</v>
      </c>
      <c r="E236" s="95" t="s">
        <v>326</v>
      </c>
      <c r="F236" s="90">
        <v>100000</v>
      </c>
      <c r="G236" s="90">
        <f>F236*2.87%</f>
        <v>2870</v>
      </c>
      <c r="H236" s="90">
        <f>F236*3.04%</f>
        <v>3040</v>
      </c>
      <c r="I236" s="90">
        <v>11807.74</v>
      </c>
      <c r="J236" s="91">
        <v>1215.1199999999999</v>
      </c>
      <c r="K236" s="90">
        <f t="shared" ref="K236:K237" si="73">SUM(G236:J236)</f>
        <v>18932.859999999997</v>
      </c>
      <c r="L236" s="90">
        <f>+F236-K236</f>
        <v>81067.14</v>
      </c>
    </row>
    <row r="237" spans="1:13" s="44" customFormat="1" ht="30" customHeight="1" x14ac:dyDescent="0.25">
      <c r="A237" s="94">
        <f>+A236+1</f>
        <v>121</v>
      </c>
      <c r="B237" s="95" t="s">
        <v>52</v>
      </c>
      <c r="C237" s="217" t="s">
        <v>655</v>
      </c>
      <c r="D237" s="95" t="s">
        <v>602</v>
      </c>
      <c r="E237" s="95" t="s">
        <v>327</v>
      </c>
      <c r="F237" s="96">
        <v>50000</v>
      </c>
      <c r="G237" s="96">
        <f>F237*2.87%</f>
        <v>1435</v>
      </c>
      <c r="H237" s="96">
        <f>+F237*3.04%</f>
        <v>1520</v>
      </c>
      <c r="I237" s="96">
        <v>1318.45</v>
      </c>
      <c r="J237" s="91">
        <v>5195.3599999999997</v>
      </c>
      <c r="K237" s="90">
        <f t="shared" si="73"/>
        <v>9468.81</v>
      </c>
      <c r="L237" s="90">
        <f>+F237-K237</f>
        <v>40531.19</v>
      </c>
    </row>
    <row r="238" spans="1:13" s="44" customFormat="1" ht="34.5" customHeight="1" x14ac:dyDescent="0.25">
      <c r="A238" s="244" t="s">
        <v>336</v>
      </c>
      <c r="B238" s="245"/>
      <c r="C238" s="245"/>
      <c r="D238" s="245"/>
      <c r="E238" s="246"/>
      <c r="F238" s="42">
        <f>SUM(F236:F237)</f>
        <v>150000</v>
      </c>
      <c r="G238" s="42">
        <f t="shared" ref="G238:L238" si="74">SUM(G236:G237)</f>
        <v>4305</v>
      </c>
      <c r="H238" s="42">
        <f t="shared" si="74"/>
        <v>4560</v>
      </c>
      <c r="I238" s="42">
        <f t="shared" si="74"/>
        <v>13126.19</v>
      </c>
      <c r="J238" s="42">
        <f t="shared" si="74"/>
        <v>6410.48</v>
      </c>
      <c r="K238" s="42">
        <f t="shared" si="74"/>
        <v>28401.67</v>
      </c>
      <c r="L238" s="42">
        <f t="shared" si="74"/>
        <v>121598.33</v>
      </c>
    </row>
    <row r="239" spans="1:13" s="44" customFormat="1" ht="30" customHeight="1" thickBot="1" x14ac:dyDescent="0.3">
      <c r="A239" s="55"/>
      <c r="B239" s="55"/>
      <c r="C239" s="41"/>
      <c r="D239" s="55"/>
      <c r="E239" s="55"/>
      <c r="F239"/>
      <c r="G239"/>
      <c r="H239"/>
      <c r="I239"/>
      <c r="J239"/>
      <c r="K239"/>
      <c r="L239"/>
    </row>
    <row r="240" spans="1:13" s="58" customFormat="1" ht="30" customHeight="1" thickBot="1" x14ac:dyDescent="0.3">
      <c r="A240" s="238" t="s">
        <v>252</v>
      </c>
      <c r="B240" s="239"/>
      <c r="C240" s="239"/>
      <c r="D240" s="239"/>
      <c r="E240" s="239"/>
      <c r="F240" s="239"/>
      <c r="G240" s="239"/>
      <c r="H240" s="239"/>
      <c r="I240" s="239"/>
      <c r="J240" s="239"/>
      <c r="K240" s="239"/>
      <c r="L240" s="240"/>
    </row>
    <row r="241" spans="1:13" s="116" customFormat="1" ht="30" customHeight="1" x14ac:dyDescent="0.25">
      <c r="A241" s="94">
        <f>+A237+1</f>
        <v>122</v>
      </c>
      <c r="B241" s="151" t="s">
        <v>308</v>
      </c>
      <c r="C241" s="41" t="s">
        <v>655</v>
      </c>
      <c r="D241" s="151" t="s">
        <v>309</v>
      </c>
      <c r="E241" s="151" t="s">
        <v>327</v>
      </c>
      <c r="F241" s="96">
        <v>65000</v>
      </c>
      <c r="G241" s="96">
        <f>F241*2.87%</f>
        <v>1865.5</v>
      </c>
      <c r="H241" s="96">
        <f>+F241*3.04%</f>
        <v>1976</v>
      </c>
      <c r="I241" s="96">
        <v>4427.58</v>
      </c>
      <c r="J241" s="91">
        <v>1025</v>
      </c>
      <c r="K241" s="90">
        <f t="shared" ref="K241" si="75">SUM(G241:J241)</f>
        <v>9294.08</v>
      </c>
      <c r="L241" s="90">
        <f>+F241-K241</f>
        <v>55705.919999999998</v>
      </c>
    </row>
    <row r="242" spans="1:13" s="116" customFormat="1" ht="30" customHeight="1" x14ac:dyDescent="0.25">
      <c r="A242" s="94">
        <f>+A241+1</f>
        <v>123</v>
      </c>
      <c r="B242" s="151" t="s">
        <v>415</v>
      </c>
      <c r="C242" s="231" t="s">
        <v>654</v>
      </c>
      <c r="D242" s="151" t="s">
        <v>416</v>
      </c>
      <c r="E242" s="151" t="s">
        <v>326</v>
      </c>
      <c r="F242" s="96">
        <v>35000</v>
      </c>
      <c r="G242" s="96">
        <f>F242*2.87%</f>
        <v>1004.5</v>
      </c>
      <c r="H242" s="96">
        <f>+F242*3.04%</f>
        <v>1064</v>
      </c>
      <c r="I242" s="96"/>
      <c r="J242" s="91">
        <v>770.31</v>
      </c>
      <c r="K242" s="90">
        <f>SUM(G242:J242)</f>
        <v>2838.81</v>
      </c>
      <c r="L242" s="90">
        <f>+F242-K242</f>
        <v>32161.19</v>
      </c>
    </row>
    <row r="243" spans="1:13" s="44" customFormat="1" ht="23.25" customHeight="1" x14ac:dyDescent="0.25">
      <c r="A243" s="244" t="s">
        <v>336</v>
      </c>
      <c r="B243" s="245"/>
      <c r="C243" s="245"/>
      <c r="D243" s="245"/>
      <c r="E243" s="246"/>
      <c r="F243" s="42">
        <f>SUM(F241:F242)</f>
        <v>100000</v>
      </c>
      <c r="G243" s="42">
        <f t="shared" ref="G243:L243" si="76">SUM(G241:G242)</f>
        <v>2870</v>
      </c>
      <c r="H243" s="42">
        <f t="shared" si="76"/>
        <v>3040</v>
      </c>
      <c r="I243" s="42">
        <f t="shared" si="76"/>
        <v>4427.58</v>
      </c>
      <c r="J243" s="42">
        <f t="shared" si="76"/>
        <v>1795.31</v>
      </c>
      <c r="K243" s="42">
        <f t="shared" si="76"/>
        <v>12132.89</v>
      </c>
      <c r="L243" s="42">
        <f t="shared" si="76"/>
        <v>87867.11</v>
      </c>
    </row>
    <row r="244" spans="1:13" s="44" customFormat="1" ht="31.5" customHeight="1" thickBot="1" x14ac:dyDescent="0.3">
      <c r="A244" s="46"/>
      <c r="B244" s="53"/>
      <c r="C244" s="41"/>
      <c r="D244" s="53"/>
      <c r="E244" s="53"/>
      <c r="F244" s="54"/>
    </row>
    <row r="245" spans="1:13" s="58" customFormat="1" ht="30" customHeight="1" thickBot="1" x14ac:dyDescent="0.3">
      <c r="A245" s="238" t="s">
        <v>588</v>
      </c>
      <c r="B245" s="239"/>
      <c r="C245" s="239"/>
      <c r="D245" s="239"/>
      <c r="E245" s="239"/>
      <c r="F245" s="239"/>
      <c r="G245" s="239"/>
      <c r="H245" s="239"/>
      <c r="I245" s="239"/>
      <c r="J245" s="239"/>
      <c r="K245" s="239"/>
      <c r="L245" s="240"/>
    </row>
    <row r="246" spans="1:13" s="58" customFormat="1" ht="30" customHeight="1" x14ac:dyDescent="0.25">
      <c r="A246" s="41">
        <f>+A242+1</f>
        <v>124</v>
      </c>
      <c r="B246" s="175" t="s">
        <v>54</v>
      </c>
      <c r="C246" s="217" t="s">
        <v>654</v>
      </c>
      <c r="D246" s="173" t="s">
        <v>591</v>
      </c>
      <c r="E246" s="175" t="s">
        <v>326</v>
      </c>
      <c r="F246" s="176">
        <v>60000</v>
      </c>
      <c r="G246" s="113">
        <f>F246*2.87%</f>
        <v>1722</v>
      </c>
      <c r="H246" s="113">
        <f>+F246*3.04%</f>
        <v>1824</v>
      </c>
      <c r="I246" s="113">
        <v>3486.68</v>
      </c>
      <c r="J246" s="114">
        <v>25</v>
      </c>
      <c r="K246" s="115">
        <f>SUM(G246:J246)</f>
        <v>7057.68</v>
      </c>
      <c r="L246" s="115">
        <f>+F246-K246</f>
        <v>52942.32</v>
      </c>
    </row>
    <row r="247" spans="1:13" s="44" customFormat="1" ht="30" customHeight="1" x14ac:dyDescent="0.25">
      <c r="A247" s="244" t="s">
        <v>336</v>
      </c>
      <c r="B247" s="245"/>
      <c r="C247" s="245"/>
      <c r="D247" s="245"/>
      <c r="E247" s="246"/>
      <c r="F247" s="42">
        <f t="shared" ref="F247:L247" si="77">SUM(F246:F246)</f>
        <v>60000</v>
      </c>
      <c r="G247" s="42">
        <f t="shared" si="77"/>
        <v>1722</v>
      </c>
      <c r="H247" s="42">
        <f t="shared" si="77"/>
        <v>1824</v>
      </c>
      <c r="I247" s="42">
        <f t="shared" si="77"/>
        <v>3486.68</v>
      </c>
      <c r="J247" s="42">
        <f t="shared" si="77"/>
        <v>25</v>
      </c>
      <c r="K247" s="42">
        <f t="shared" si="77"/>
        <v>7057.68</v>
      </c>
      <c r="L247" s="42">
        <f t="shared" si="77"/>
        <v>52942.32</v>
      </c>
    </row>
    <row r="248" spans="1:13" s="44" customFormat="1" ht="18" customHeight="1" x14ac:dyDescent="0.25">
      <c r="A248" s="55"/>
      <c r="B248" s="55"/>
      <c r="C248" s="55"/>
      <c r="D248" s="55"/>
      <c r="E248" s="55"/>
      <c r="F248" s="45"/>
      <c r="G248" s="45"/>
      <c r="H248" s="45"/>
      <c r="I248" s="45"/>
      <c r="J248" s="45"/>
      <c r="K248" s="45"/>
      <c r="L248" s="45"/>
    </row>
    <row r="249" spans="1:13" s="44" customFormat="1" ht="12" customHeight="1" thickBot="1" x14ac:dyDescent="0.3">
      <c r="A249" s="46"/>
      <c r="B249" s="53"/>
      <c r="C249" s="41"/>
      <c r="D249" s="53"/>
      <c r="E249" s="53"/>
      <c r="F249" s="54"/>
    </row>
    <row r="250" spans="1:13" s="44" customFormat="1" ht="30" customHeight="1" x14ac:dyDescent="0.25">
      <c r="A250" s="252" t="s">
        <v>589</v>
      </c>
      <c r="B250" s="253"/>
      <c r="C250" s="253"/>
      <c r="D250" s="253"/>
      <c r="E250" s="253"/>
      <c r="F250" s="253"/>
      <c r="G250" s="253"/>
      <c r="H250" s="253"/>
      <c r="I250" s="253"/>
      <c r="J250" s="253"/>
      <c r="K250" s="253"/>
      <c r="L250" s="254"/>
    </row>
    <row r="251" spans="1:13" s="44" customFormat="1" ht="30" customHeight="1" x14ac:dyDescent="0.25">
      <c r="A251" s="94">
        <f>+A246+1</f>
        <v>125</v>
      </c>
      <c r="B251" s="151" t="s">
        <v>239</v>
      </c>
      <c r="C251" s="41" t="s">
        <v>655</v>
      </c>
      <c r="D251" s="151" t="s">
        <v>71</v>
      </c>
      <c r="E251" s="174" t="s">
        <v>326</v>
      </c>
      <c r="F251" s="153">
        <v>30000</v>
      </c>
      <c r="G251" s="96">
        <f>F251*2.87%</f>
        <v>861</v>
      </c>
      <c r="H251" s="96">
        <f>+F251*3.04%</f>
        <v>912</v>
      </c>
      <c r="I251" s="96"/>
      <c r="J251" s="96">
        <v>25</v>
      </c>
      <c r="K251" s="90">
        <f>SUM(G251:J251)</f>
        <v>1798</v>
      </c>
      <c r="L251" s="90">
        <f>+F251-K251</f>
        <v>28202</v>
      </c>
      <c r="M251" s="36"/>
    </row>
    <row r="252" spans="1:13" s="44" customFormat="1" ht="30" customHeight="1" x14ac:dyDescent="0.25">
      <c r="A252" s="94">
        <f>+A251+1</f>
        <v>126</v>
      </c>
      <c r="B252" s="151" t="s">
        <v>244</v>
      </c>
      <c r="C252" s="217" t="s">
        <v>655</v>
      </c>
      <c r="D252" s="156" t="s">
        <v>280</v>
      </c>
      <c r="E252" s="151" t="s">
        <v>326</v>
      </c>
      <c r="F252" s="153">
        <v>22400</v>
      </c>
      <c r="G252" s="96">
        <f>F252*2.87%</f>
        <v>642.88</v>
      </c>
      <c r="H252" s="96">
        <f>F252*3.04%</f>
        <v>680.96</v>
      </c>
      <c r="I252" s="96">
        <v>0</v>
      </c>
      <c r="J252" s="91">
        <v>25</v>
      </c>
      <c r="K252" s="90">
        <f>SUM(G252:J252)</f>
        <v>1348.8400000000001</v>
      </c>
      <c r="L252" s="90">
        <f>+F252-K252</f>
        <v>21051.16</v>
      </c>
    </row>
    <row r="253" spans="1:13" s="44" customFormat="1" ht="30" customHeight="1" x14ac:dyDescent="0.25">
      <c r="A253" s="244" t="s">
        <v>336</v>
      </c>
      <c r="B253" s="245"/>
      <c r="C253" s="245"/>
      <c r="D253" s="245"/>
      <c r="E253" s="246"/>
      <c r="F253" s="42">
        <f>SUM(F251:F252)</f>
        <v>52400</v>
      </c>
      <c r="G253" s="42">
        <f t="shared" ref="G253:L253" si="78">SUM(G251:G252)</f>
        <v>1503.88</v>
      </c>
      <c r="H253" s="42">
        <f t="shared" si="78"/>
        <v>1592.96</v>
      </c>
      <c r="I253" s="42">
        <f t="shared" si="78"/>
        <v>0</v>
      </c>
      <c r="J253" s="42">
        <f t="shared" si="78"/>
        <v>50</v>
      </c>
      <c r="K253" s="42">
        <f t="shared" si="78"/>
        <v>3146.84</v>
      </c>
      <c r="L253" s="42">
        <f t="shared" si="78"/>
        <v>49253.16</v>
      </c>
    </row>
    <row r="254" spans="1:13" s="44" customFormat="1" ht="30" customHeight="1" thickBot="1" x14ac:dyDescent="0.3">
      <c r="A254" s="56"/>
      <c r="B254" s="50"/>
      <c r="C254" s="41"/>
      <c r="D254" s="57"/>
      <c r="E254" s="57"/>
      <c r="F254" s="45"/>
      <c r="G254" s="45"/>
      <c r="H254" s="45"/>
      <c r="I254" s="45"/>
      <c r="J254" s="45"/>
      <c r="K254" s="45"/>
      <c r="L254" s="45"/>
    </row>
    <row r="255" spans="1:13" s="58" customFormat="1" ht="30" customHeight="1" thickBot="1" x14ac:dyDescent="0.3">
      <c r="A255" s="238" t="s">
        <v>224</v>
      </c>
      <c r="B255" s="239"/>
      <c r="C255" s="239"/>
      <c r="D255" s="239"/>
      <c r="E255" s="239"/>
      <c r="F255" s="239"/>
      <c r="G255" s="239"/>
      <c r="H255" s="239"/>
      <c r="I255" s="239"/>
      <c r="J255" s="239"/>
      <c r="K255" s="239"/>
      <c r="L255" s="240"/>
    </row>
    <row r="256" spans="1:13" s="44" customFormat="1" ht="30" customHeight="1" x14ac:dyDescent="0.25">
      <c r="A256" s="94">
        <f>+A252+1</f>
        <v>127</v>
      </c>
      <c r="B256" s="95" t="s">
        <v>40</v>
      </c>
      <c r="C256" s="217" t="s">
        <v>655</v>
      </c>
      <c r="D256" s="95" t="s">
        <v>263</v>
      </c>
      <c r="E256" s="95" t="s">
        <v>327</v>
      </c>
      <c r="F256" s="96">
        <v>38500</v>
      </c>
      <c r="G256" s="96">
        <f>F256*2.87%</f>
        <v>1104.95</v>
      </c>
      <c r="H256" s="96">
        <f>+F256*3.04%</f>
        <v>1170.4000000000001</v>
      </c>
      <c r="I256" s="96"/>
      <c r="J256" s="91">
        <v>125</v>
      </c>
      <c r="K256" s="90">
        <f>SUM(G256:J256)</f>
        <v>2400.3500000000004</v>
      </c>
      <c r="L256" s="90">
        <f>+F256-K256</f>
        <v>36099.65</v>
      </c>
    </row>
    <row r="257" spans="1:12" s="44" customFormat="1" ht="31.5" customHeight="1" x14ac:dyDescent="0.25">
      <c r="A257" s="244" t="s">
        <v>336</v>
      </c>
      <c r="B257" s="245"/>
      <c r="C257" s="245"/>
      <c r="D257" s="245"/>
      <c r="E257" s="246"/>
      <c r="F257" s="42">
        <f>SUM(F256:F256)</f>
        <v>38500</v>
      </c>
      <c r="G257" s="42">
        <f t="shared" ref="G257:L257" si="79">SUM(G256:G256)</f>
        <v>1104.95</v>
      </c>
      <c r="H257" s="42">
        <f t="shared" si="79"/>
        <v>1170.4000000000001</v>
      </c>
      <c r="I257" s="42">
        <f t="shared" si="79"/>
        <v>0</v>
      </c>
      <c r="J257" s="42">
        <f t="shared" si="79"/>
        <v>125</v>
      </c>
      <c r="K257" s="42">
        <f t="shared" si="79"/>
        <v>2400.3500000000004</v>
      </c>
      <c r="L257" s="42">
        <f t="shared" si="79"/>
        <v>36099.65</v>
      </c>
    </row>
    <row r="258" spans="1:12" s="44" customFormat="1" ht="30" customHeight="1" thickBot="1" x14ac:dyDescent="0.3">
      <c r="A258" s="55"/>
      <c r="B258" s="55"/>
      <c r="C258" s="169"/>
      <c r="D258" s="55"/>
      <c r="E258" s="55"/>
      <c r="F258"/>
      <c r="G258"/>
      <c r="H258"/>
      <c r="I258"/>
      <c r="J258"/>
      <c r="K258"/>
      <c r="L258"/>
    </row>
    <row r="259" spans="1:12" s="58" customFormat="1" ht="30" customHeight="1" thickBot="1" x14ac:dyDescent="0.3">
      <c r="A259" s="238" t="s">
        <v>491</v>
      </c>
      <c r="B259" s="239"/>
      <c r="C259" s="239"/>
      <c r="D259" s="239"/>
      <c r="E259" s="239"/>
      <c r="F259" s="239"/>
      <c r="G259" s="239"/>
      <c r="H259" s="239"/>
      <c r="I259" s="239"/>
      <c r="J259" s="239"/>
      <c r="K259" s="239"/>
      <c r="L259" s="240"/>
    </row>
    <row r="260" spans="1:12" s="58" customFormat="1" ht="30" customHeight="1" x14ac:dyDescent="0.25">
      <c r="A260" s="94">
        <f>+A256+1</f>
        <v>128</v>
      </c>
      <c r="B260" s="95" t="s">
        <v>36</v>
      </c>
      <c r="C260" s="169" t="s">
        <v>655</v>
      </c>
      <c r="D260" s="95" t="s">
        <v>35</v>
      </c>
      <c r="E260" s="95" t="s">
        <v>327</v>
      </c>
      <c r="F260" s="96">
        <v>54500</v>
      </c>
      <c r="G260" s="96">
        <f>F260*2.87%</f>
        <v>1564.15</v>
      </c>
      <c r="H260" s="96">
        <f>+F260*3.04%</f>
        <v>1656.8</v>
      </c>
      <c r="I260" s="96">
        <v>2132.0700000000002</v>
      </c>
      <c r="J260" s="91">
        <v>2505.2399999999998</v>
      </c>
      <c r="K260" s="90">
        <f>SUM(G260:J260)</f>
        <v>7858.26</v>
      </c>
      <c r="L260" s="90">
        <f>+F260-K260</f>
        <v>46641.74</v>
      </c>
    </row>
    <row r="261" spans="1:12" s="58" customFormat="1" ht="30" customHeight="1" x14ac:dyDescent="0.25">
      <c r="A261" s="94">
        <f>+A260+1</f>
        <v>129</v>
      </c>
      <c r="B261" s="95" t="s">
        <v>34</v>
      </c>
      <c r="C261" s="196" t="s">
        <v>654</v>
      </c>
      <c r="D261" s="95" t="s">
        <v>35</v>
      </c>
      <c r="E261" s="95" t="s">
        <v>327</v>
      </c>
      <c r="F261" s="96">
        <v>49500</v>
      </c>
      <c r="G261" s="96">
        <f>F261*2.87%</f>
        <v>1420.65</v>
      </c>
      <c r="H261" s="96">
        <f>+F261*3.04%</f>
        <v>1504.8</v>
      </c>
      <c r="I261" s="96"/>
      <c r="J261" s="91">
        <v>285</v>
      </c>
      <c r="K261" s="90">
        <f t="shared" ref="K261" si="80">SUM(G261:J261)</f>
        <v>3210.45</v>
      </c>
      <c r="L261" s="90">
        <f>+F261-K261</f>
        <v>46289.55</v>
      </c>
    </row>
    <row r="262" spans="1:12" s="58" customFormat="1" ht="30" customHeight="1" x14ac:dyDescent="0.25">
      <c r="A262" s="88">
        <f>+A261+1</f>
        <v>130</v>
      </c>
      <c r="B262" s="156" t="s">
        <v>53</v>
      </c>
      <c r="C262" s="41" t="s">
        <v>655</v>
      </c>
      <c r="D262" s="156" t="s">
        <v>590</v>
      </c>
      <c r="E262" s="156" t="s">
        <v>326</v>
      </c>
      <c r="F262" s="90">
        <v>42000</v>
      </c>
      <c r="G262" s="90">
        <f>F262*2.87%</f>
        <v>1205.4000000000001</v>
      </c>
      <c r="H262" s="90">
        <f>+F262*3.04%</f>
        <v>1276.8</v>
      </c>
      <c r="I262" s="90">
        <v>205.83</v>
      </c>
      <c r="J262" s="91">
        <v>5215.12</v>
      </c>
      <c r="K262" s="96">
        <f>SUM(G262:J262)</f>
        <v>7903.15</v>
      </c>
      <c r="L262" s="96">
        <f>+F262-K262</f>
        <v>34096.85</v>
      </c>
    </row>
    <row r="263" spans="1:12" s="44" customFormat="1" ht="30" customHeight="1" x14ac:dyDescent="0.25">
      <c r="A263" s="94">
        <f>+A262+1</f>
        <v>131</v>
      </c>
      <c r="B263" s="151" t="s">
        <v>558</v>
      </c>
      <c r="C263" s="41" t="s">
        <v>654</v>
      </c>
      <c r="D263" s="151" t="s">
        <v>559</v>
      </c>
      <c r="E263" s="151" t="s">
        <v>560</v>
      </c>
      <c r="F263" s="153">
        <v>40000</v>
      </c>
      <c r="G263" s="96">
        <f>F263*2.87%</f>
        <v>1148</v>
      </c>
      <c r="H263" s="96">
        <f>+F263*3.04%</f>
        <v>1216</v>
      </c>
      <c r="I263" s="96">
        <v>442.65</v>
      </c>
      <c r="J263" s="99">
        <v>25</v>
      </c>
      <c r="K263" s="90">
        <f>SUM(G263:J263)</f>
        <v>2831.65</v>
      </c>
      <c r="L263" s="90">
        <f>+F263-K263</f>
        <v>37168.35</v>
      </c>
    </row>
    <row r="264" spans="1:12" s="52" customFormat="1" ht="36" customHeight="1" x14ac:dyDescent="0.25">
      <c r="A264" s="244" t="s">
        <v>336</v>
      </c>
      <c r="B264" s="245"/>
      <c r="C264" s="245"/>
      <c r="D264" s="245"/>
      <c r="E264" s="246"/>
      <c r="F264" s="42">
        <f t="shared" ref="F264:L264" si="81">SUM(F260:F263)</f>
        <v>186000</v>
      </c>
      <c r="G264" s="42">
        <f t="shared" si="81"/>
        <v>5338.2000000000007</v>
      </c>
      <c r="H264" s="42">
        <f t="shared" si="81"/>
        <v>5654.4</v>
      </c>
      <c r="I264" s="42">
        <f t="shared" si="81"/>
        <v>2780.55</v>
      </c>
      <c r="J264" s="42">
        <f t="shared" si="81"/>
        <v>8030.36</v>
      </c>
      <c r="K264" s="42">
        <f t="shared" si="81"/>
        <v>21803.510000000002</v>
      </c>
      <c r="L264" s="42">
        <f t="shared" si="81"/>
        <v>164196.49000000002</v>
      </c>
    </row>
    <row r="265" spans="1:12" s="44" customFormat="1" ht="30" customHeight="1" thickBot="1" x14ac:dyDescent="0.3">
      <c r="A265" s="49"/>
      <c r="B265" s="47"/>
      <c r="C265" s="49"/>
      <c r="D265" s="47"/>
      <c r="E265" s="47"/>
      <c r="L265" s="43"/>
    </row>
    <row r="266" spans="1:12" s="103" customFormat="1" ht="30" customHeight="1" thickBot="1" x14ac:dyDescent="0.3">
      <c r="A266" s="238" t="s">
        <v>492</v>
      </c>
      <c r="B266" s="239"/>
      <c r="C266" s="239"/>
      <c r="D266" s="239"/>
      <c r="E266" s="239"/>
      <c r="F266" s="239"/>
      <c r="G266" s="239"/>
      <c r="H266" s="239"/>
      <c r="I266" s="239"/>
      <c r="J266" s="239"/>
      <c r="K266" s="239"/>
      <c r="L266" s="240"/>
    </row>
    <row r="267" spans="1:12" s="58" customFormat="1" ht="30" customHeight="1" x14ac:dyDescent="0.25">
      <c r="A267" s="88">
        <f>+A263+1</f>
        <v>132</v>
      </c>
      <c r="B267" s="156" t="s">
        <v>225</v>
      </c>
      <c r="C267" s="196" t="s">
        <v>654</v>
      </c>
      <c r="D267" s="157" t="s">
        <v>566</v>
      </c>
      <c r="E267" s="151" t="s">
        <v>326</v>
      </c>
      <c r="F267" s="150">
        <v>100000</v>
      </c>
      <c r="G267" s="90">
        <f>F267*2.87%</f>
        <v>2870</v>
      </c>
      <c r="H267" s="90">
        <f>+F267*3.04%</f>
        <v>3040</v>
      </c>
      <c r="I267" s="90">
        <v>12105.37</v>
      </c>
      <c r="J267" s="91">
        <v>25</v>
      </c>
      <c r="K267" s="90">
        <f>SUM(G267:J267)</f>
        <v>18040.370000000003</v>
      </c>
      <c r="L267" s="90">
        <f t="shared" ref="L267:L270" si="82">+F267-K267</f>
        <v>81959.63</v>
      </c>
    </row>
    <row r="268" spans="1:12" s="58" customFormat="1" ht="30" customHeight="1" x14ac:dyDescent="0.25">
      <c r="A268" s="94">
        <f>+A267+1</f>
        <v>133</v>
      </c>
      <c r="B268" s="95" t="s">
        <v>524</v>
      </c>
      <c r="C268" s="94" t="s">
        <v>654</v>
      </c>
      <c r="D268" s="95" t="s">
        <v>38</v>
      </c>
      <c r="E268" s="95" t="s">
        <v>327</v>
      </c>
      <c r="F268" s="96">
        <v>54000</v>
      </c>
      <c r="G268" s="96">
        <f t="shared" ref="G268:G270" si="83">F268*2.87%</f>
        <v>1549.8</v>
      </c>
      <c r="H268" s="96">
        <f t="shared" ref="H268:H270" si="84">+F268*3.04%</f>
        <v>1641.6</v>
      </c>
      <c r="I268" s="96">
        <v>2418.54</v>
      </c>
      <c r="J268" s="91">
        <v>4249.08</v>
      </c>
      <c r="K268" s="90">
        <f>SUM(G268:J268)</f>
        <v>9859.02</v>
      </c>
      <c r="L268" s="91">
        <f t="shared" si="82"/>
        <v>44140.979999999996</v>
      </c>
    </row>
    <row r="269" spans="1:12" s="103" customFormat="1" ht="30" customHeight="1" x14ac:dyDescent="0.25">
      <c r="A269" s="94">
        <f>+A268+1</f>
        <v>134</v>
      </c>
      <c r="B269" s="95" t="s">
        <v>443</v>
      </c>
      <c r="C269" s="217" t="s">
        <v>655</v>
      </c>
      <c r="D269" s="100" t="s">
        <v>523</v>
      </c>
      <c r="E269" s="95" t="s">
        <v>326</v>
      </c>
      <c r="F269" s="96">
        <v>50000</v>
      </c>
      <c r="G269" s="96">
        <f t="shared" si="83"/>
        <v>1435</v>
      </c>
      <c r="H269" s="96">
        <f t="shared" si="84"/>
        <v>1520</v>
      </c>
      <c r="I269" s="96">
        <v>52.37</v>
      </c>
      <c r="J269" s="91">
        <v>2705.74</v>
      </c>
      <c r="K269" s="90">
        <f>SUM(G269:J269)</f>
        <v>5713.11</v>
      </c>
      <c r="L269" s="91">
        <f t="shared" si="82"/>
        <v>44286.89</v>
      </c>
    </row>
    <row r="270" spans="1:12" s="58" customFormat="1" ht="30" customHeight="1" x14ac:dyDescent="0.25">
      <c r="A270" s="94">
        <f>+A269+1</f>
        <v>135</v>
      </c>
      <c r="B270" s="95" t="s">
        <v>39</v>
      </c>
      <c r="C270" s="94" t="s">
        <v>655</v>
      </c>
      <c r="D270" s="95" t="s">
        <v>38</v>
      </c>
      <c r="E270" s="95" t="s">
        <v>326</v>
      </c>
      <c r="F270" s="96">
        <v>44100</v>
      </c>
      <c r="G270" s="96">
        <f t="shared" si="83"/>
        <v>1265.67</v>
      </c>
      <c r="H270" s="96">
        <f t="shared" si="84"/>
        <v>1340.64</v>
      </c>
      <c r="I270" s="96">
        <v>664.27</v>
      </c>
      <c r="J270" s="91">
        <v>7159.68</v>
      </c>
      <c r="K270" s="90">
        <f>SUM(G270:J270)</f>
        <v>10430.26</v>
      </c>
      <c r="L270" s="91">
        <f t="shared" si="82"/>
        <v>33669.74</v>
      </c>
    </row>
    <row r="271" spans="1:12" s="44" customFormat="1" ht="25.5" customHeight="1" x14ac:dyDescent="0.25">
      <c r="A271" s="244" t="s">
        <v>336</v>
      </c>
      <c r="B271" s="245"/>
      <c r="C271" s="245"/>
      <c r="D271" s="245"/>
      <c r="E271" s="246"/>
      <c r="F271" s="42">
        <f>SUM(F267:F270)</f>
        <v>248100</v>
      </c>
      <c r="G271" s="42">
        <f t="shared" ref="G271:L271" si="85">SUM(G267:G270)</f>
        <v>7120.47</v>
      </c>
      <c r="H271" s="42">
        <f t="shared" si="85"/>
        <v>7542.2400000000007</v>
      </c>
      <c r="I271" s="42">
        <f t="shared" si="85"/>
        <v>15240.550000000001</v>
      </c>
      <c r="J271" s="42">
        <f t="shared" si="85"/>
        <v>14139.5</v>
      </c>
      <c r="K271" s="42">
        <f t="shared" si="85"/>
        <v>44042.76</v>
      </c>
      <c r="L271" s="42">
        <f t="shared" si="85"/>
        <v>204057.24</v>
      </c>
    </row>
    <row r="272" spans="1:12" s="44" customFormat="1" ht="30" customHeight="1" thickBot="1" x14ac:dyDescent="0.3">
      <c r="A272" s="49"/>
      <c r="B272" s="47"/>
      <c r="C272" s="41"/>
      <c r="D272" s="47"/>
      <c r="E272" s="47"/>
      <c r="L272" s="43"/>
    </row>
    <row r="273" spans="1:12" s="58" customFormat="1" ht="30" customHeight="1" thickBot="1" x14ac:dyDescent="0.3">
      <c r="A273" s="241" t="s">
        <v>253</v>
      </c>
      <c r="B273" s="242"/>
      <c r="C273" s="242"/>
      <c r="D273" s="242"/>
      <c r="E273" s="242"/>
      <c r="F273" s="242"/>
      <c r="G273" s="242"/>
      <c r="H273" s="242"/>
      <c r="I273" s="242"/>
      <c r="J273" s="242"/>
      <c r="K273" s="242"/>
      <c r="L273" s="243"/>
    </row>
    <row r="274" spans="1:12" s="44" customFormat="1" ht="30" customHeight="1" x14ac:dyDescent="0.25">
      <c r="A274" s="94">
        <f>+A270+1</f>
        <v>136</v>
      </c>
      <c r="B274" s="95" t="s">
        <v>55</v>
      </c>
      <c r="C274" s="217" t="s">
        <v>655</v>
      </c>
      <c r="D274" s="95" t="s">
        <v>263</v>
      </c>
      <c r="E274" s="95" t="s">
        <v>327</v>
      </c>
      <c r="F274" s="96">
        <v>45000</v>
      </c>
      <c r="G274" s="96">
        <f>F274*2.87%</f>
        <v>1291.5</v>
      </c>
      <c r="H274" s="96">
        <f>+F274*3.04%</f>
        <v>1368</v>
      </c>
      <c r="I274" s="96"/>
      <c r="J274" s="91">
        <v>1215.1199999999999</v>
      </c>
      <c r="K274" s="90">
        <f t="shared" ref="K274" si="86">SUM(G274:J274)</f>
        <v>3874.62</v>
      </c>
      <c r="L274" s="91">
        <f>+F274-K274</f>
        <v>41125.379999999997</v>
      </c>
    </row>
    <row r="275" spans="1:12" s="44" customFormat="1" ht="27" customHeight="1" x14ac:dyDescent="0.25">
      <c r="A275" s="244" t="s">
        <v>336</v>
      </c>
      <c r="B275" s="245"/>
      <c r="C275" s="245"/>
      <c r="D275" s="245"/>
      <c r="E275" s="246"/>
      <c r="F275" s="42">
        <f>SUM(F274)</f>
        <v>45000</v>
      </c>
      <c r="G275" s="42">
        <f t="shared" ref="G275:L275" si="87">SUM(G274)</f>
        <v>1291.5</v>
      </c>
      <c r="H275" s="42">
        <f t="shared" si="87"/>
        <v>1368</v>
      </c>
      <c r="I275" s="42">
        <f t="shared" si="87"/>
        <v>0</v>
      </c>
      <c r="J275" s="42">
        <f t="shared" si="87"/>
        <v>1215.1199999999999</v>
      </c>
      <c r="K275" s="42">
        <f t="shared" si="87"/>
        <v>3874.62</v>
      </c>
      <c r="L275" s="42">
        <f t="shared" si="87"/>
        <v>41125.379999999997</v>
      </c>
    </row>
    <row r="276" spans="1:12" s="44" customFormat="1" ht="30" customHeight="1" thickBot="1" x14ac:dyDescent="0.3">
      <c r="A276" s="55"/>
      <c r="B276" s="55"/>
      <c r="C276" s="169"/>
      <c r="D276" s="55"/>
      <c r="E276" s="55"/>
      <c r="F276"/>
      <c r="G276"/>
      <c r="H276"/>
      <c r="I276"/>
      <c r="J276"/>
      <c r="K276"/>
      <c r="L276"/>
    </row>
    <row r="277" spans="1:12" s="103" customFormat="1" ht="30" customHeight="1" thickBot="1" x14ac:dyDescent="0.3">
      <c r="A277" s="235" t="s">
        <v>254</v>
      </c>
      <c r="B277" s="236"/>
      <c r="C277" s="236"/>
      <c r="D277" s="236"/>
      <c r="E277" s="236"/>
      <c r="F277" s="236"/>
      <c r="G277" s="236"/>
      <c r="H277" s="236"/>
      <c r="I277" s="236"/>
      <c r="J277" s="236"/>
      <c r="K277" s="236"/>
      <c r="L277" s="237"/>
    </row>
    <row r="278" spans="1:12" s="58" customFormat="1" ht="30" customHeight="1" x14ac:dyDescent="0.25">
      <c r="A278" s="88">
        <f>+A274+1</f>
        <v>137</v>
      </c>
      <c r="B278" s="89" t="s">
        <v>60</v>
      </c>
      <c r="C278" s="41" t="s">
        <v>654</v>
      </c>
      <c r="D278" s="104" t="s">
        <v>266</v>
      </c>
      <c r="E278" s="95" t="s">
        <v>326</v>
      </c>
      <c r="F278" s="90">
        <v>115000</v>
      </c>
      <c r="G278" s="90">
        <f t="shared" ref="G278:G284" si="88">F278*2.87%</f>
        <v>3300.5</v>
      </c>
      <c r="H278" s="90">
        <f t="shared" ref="H278:H284" si="89">+F278*3.04%</f>
        <v>3496</v>
      </c>
      <c r="I278" s="90">
        <v>15633.74</v>
      </c>
      <c r="J278" s="91">
        <v>125</v>
      </c>
      <c r="K278" s="90">
        <f t="shared" ref="K278:K284" si="90">SUM(G278:J278)</f>
        <v>22555.239999999998</v>
      </c>
      <c r="L278" s="91">
        <f t="shared" ref="L278:L284" si="91">+F278-K278</f>
        <v>92444.760000000009</v>
      </c>
    </row>
    <row r="279" spans="1:12" s="58" customFormat="1" ht="30" customHeight="1" x14ac:dyDescent="0.25">
      <c r="A279" s="94">
        <f>+A278+1</f>
        <v>138</v>
      </c>
      <c r="B279" s="95" t="s">
        <v>61</v>
      </c>
      <c r="C279" s="41" t="s">
        <v>654</v>
      </c>
      <c r="D279" s="95" t="s">
        <v>265</v>
      </c>
      <c r="E279" s="95" t="s">
        <v>326</v>
      </c>
      <c r="F279" s="96">
        <v>85000</v>
      </c>
      <c r="G279" s="96">
        <f t="shared" si="88"/>
        <v>2439.5</v>
      </c>
      <c r="H279" s="96">
        <f t="shared" si="89"/>
        <v>2584</v>
      </c>
      <c r="I279" s="96">
        <v>8576.99</v>
      </c>
      <c r="J279" s="91">
        <v>25</v>
      </c>
      <c r="K279" s="90">
        <f t="shared" si="90"/>
        <v>13625.49</v>
      </c>
      <c r="L279" s="91">
        <f t="shared" si="91"/>
        <v>71374.509999999995</v>
      </c>
    </row>
    <row r="280" spans="1:12" s="58" customFormat="1" ht="30" customHeight="1" x14ac:dyDescent="0.25">
      <c r="A280" s="94">
        <f>+A279+1</f>
        <v>139</v>
      </c>
      <c r="B280" s="95" t="s">
        <v>214</v>
      </c>
      <c r="C280" s="94" t="s">
        <v>654</v>
      </c>
      <c r="D280" s="95" t="s">
        <v>219</v>
      </c>
      <c r="E280" s="95" t="s">
        <v>326</v>
      </c>
      <c r="F280" s="96">
        <v>75000</v>
      </c>
      <c r="G280" s="96">
        <f t="shared" si="88"/>
        <v>2152.5</v>
      </c>
      <c r="H280" s="96">
        <f t="shared" si="89"/>
        <v>2280</v>
      </c>
      <c r="I280" s="96">
        <v>6309.38</v>
      </c>
      <c r="J280" s="91">
        <v>25</v>
      </c>
      <c r="K280" s="90">
        <f t="shared" si="90"/>
        <v>10766.880000000001</v>
      </c>
      <c r="L280" s="91">
        <f t="shared" si="91"/>
        <v>64233.119999999995</v>
      </c>
    </row>
    <row r="281" spans="1:12" s="58" customFormat="1" ht="30" customHeight="1" x14ac:dyDescent="0.25">
      <c r="A281" s="94">
        <f t="shared" ref="A281:A284" si="92">+A280+1</f>
        <v>140</v>
      </c>
      <c r="B281" s="95" t="s">
        <v>223</v>
      </c>
      <c r="C281" s="217" t="s">
        <v>654</v>
      </c>
      <c r="D281" s="95" t="s">
        <v>219</v>
      </c>
      <c r="E281" s="95" t="s">
        <v>326</v>
      </c>
      <c r="F281" s="96">
        <v>75000</v>
      </c>
      <c r="G281" s="96">
        <f t="shared" si="88"/>
        <v>2152.5</v>
      </c>
      <c r="H281" s="96">
        <f t="shared" si="89"/>
        <v>2280</v>
      </c>
      <c r="I281" s="96">
        <v>6309.38</v>
      </c>
      <c r="J281" s="91">
        <v>25</v>
      </c>
      <c r="K281" s="90">
        <f t="shared" si="90"/>
        <v>10766.880000000001</v>
      </c>
      <c r="L281" s="91">
        <f t="shared" si="91"/>
        <v>64233.119999999995</v>
      </c>
    </row>
    <row r="282" spans="1:12" s="103" customFormat="1" ht="30" customHeight="1" x14ac:dyDescent="0.25">
      <c r="A282" s="94">
        <f t="shared" si="92"/>
        <v>141</v>
      </c>
      <c r="B282" s="95" t="s">
        <v>57</v>
      </c>
      <c r="C282" s="94" t="s">
        <v>654</v>
      </c>
      <c r="D282" s="95" t="s">
        <v>265</v>
      </c>
      <c r="E282" s="95" t="s">
        <v>327</v>
      </c>
      <c r="F282" s="96">
        <v>74750</v>
      </c>
      <c r="G282" s="96">
        <f t="shared" si="88"/>
        <v>2145.3249999999998</v>
      </c>
      <c r="H282" s="96">
        <f t="shared" si="89"/>
        <v>2272.4</v>
      </c>
      <c r="I282" s="96">
        <v>6024.31</v>
      </c>
      <c r="J282" s="91">
        <v>1215.1199999999999</v>
      </c>
      <c r="K282" s="90">
        <f t="shared" si="90"/>
        <v>11657.154999999999</v>
      </c>
      <c r="L282" s="91">
        <f t="shared" si="91"/>
        <v>63092.845000000001</v>
      </c>
    </row>
    <row r="283" spans="1:12" s="58" customFormat="1" ht="30" customHeight="1" x14ac:dyDescent="0.25">
      <c r="A283" s="94">
        <f t="shared" si="92"/>
        <v>142</v>
      </c>
      <c r="B283" s="95" t="s">
        <v>58</v>
      </c>
      <c r="C283" s="41" t="s">
        <v>654</v>
      </c>
      <c r="D283" s="95" t="s">
        <v>290</v>
      </c>
      <c r="E283" s="95" t="s">
        <v>327</v>
      </c>
      <c r="F283" s="96">
        <v>68000</v>
      </c>
      <c r="G283" s="96">
        <f t="shared" si="88"/>
        <v>1951.6</v>
      </c>
      <c r="H283" s="96">
        <f t="shared" si="89"/>
        <v>2067.1999999999998</v>
      </c>
      <c r="I283" s="96">
        <v>4992.12</v>
      </c>
      <c r="J283" s="91">
        <v>8359.81</v>
      </c>
      <c r="K283" s="90">
        <f t="shared" si="90"/>
        <v>17370.73</v>
      </c>
      <c r="L283" s="91">
        <f t="shared" si="91"/>
        <v>50629.270000000004</v>
      </c>
    </row>
    <row r="284" spans="1:12" s="44" customFormat="1" ht="30" customHeight="1" x14ac:dyDescent="0.25">
      <c r="A284" s="94">
        <f t="shared" si="92"/>
        <v>143</v>
      </c>
      <c r="B284" s="95" t="s">
        <v>59</v>
      </c>
      <c r="C284" s="41" t="s">
        <v>654</v>
      </c>
      <c r="D284" s="95" t="s">
        <v>290</v>
      </c>
      <c r="E284" s="95" t="s">
        <v>327</v>
      </c>
      <c r="F284" s="96">
        <v>68000</v>
      </c>
      <c r="G284" s="96">
        <f t="shared" si="88"/>
        <v>1951.6</v>
      </c>
      <c r="H284" s="96">
        <f t="shared" si="89"/>
        <v>2067.1999999999998</v>
      </c>
      <c r="I284" s="96">
        <v>4992.12</v>
      </c>
      <c r="J284" s="91">
        <v>5719.77</v>
      </c>
      <c r="K284" s="90">
        <f t="shared" si="90"/>
        <v>14730.69</v>
      </c>
      <c r="L284" s="91">
        <f t="shared" si="91"/>
        <v>53269.31</v>
      </c>
    </row>
    <row r="285" spans="1:12" s="44" customFormat="1" ht="21" customHeight="1" x14ac:dyDescent="0.25">
      <c r="A285" s="244" t="s">
        <v>336</v>
      </c>
      <c r="B285" s="245"/>
      <c r="C285" s="245"/>
      <c r="D285" s="245"/>
      <c r="E285" s="246"/>
      <c r="F285" s="42">
        <f>SUM(F278:F284)</f>
        <v>560750</v>
      </c>
      <c r="G285" s="42">
        <f t="shared" ref="G285:L285" si="93">SUM(G278:G284)</f>
        <v>16093.525000000001</v>
      </c>
      <c r="H285" s="42">
        <f t="shared" si="93"/>
        <v>17046.8</v>
      </c>
      <c r="I285" s="42">
        <f t="shared" si="93"/>
        <v>52838.04</v>
      </c>
      <c r="J285" s="42">
        <f t="shared" si="93"/>
        <v>15494.7</v>
      </c>
      <c r="K285" s="42">
        <f t="shared" si="93"/>
        <v>101473.065</v>
      </c>
      <c r="L285" s="42">
        <f t="shared" si="93"/>
        <v>459276.935</v>
      </c>
    </row>
    <row r="286" spans="1:12" s="44" customFormat="1" ht="30" customHeight="1" thickBot="1" x14ac:dyDescent="0.3">
      <c r="A286" s="55"/>
      <c r="B286" s="55"/>
      <c r="C286" s="41"/>
      <c r="D286" s="55"/>
      <c r="E286" s="55"/>
      <c r="F286"/>
      <c r="G286"/>
      <c r="H286"/>
      <c r="I286"/>
      <c r="J286"/>
      <c r="K286"/>
      <c r="L286"/>
    </row>
    <row r="287" spans="1:12" s="58" customFormat="1" ht="30" customHeight="1" thickBot="1" x14ac:dyDescent="0.3">
      <c r="A287" s="235" t="s">
        <v>375</v>
      </c>
      <c r="B287" s="236"/>
      <c r="C287" s="236"/>
      <c r="D287" s="236"/>
      <c r="E287" s="236"/>
      <c r="F287" s="236"/>
      <c r="G287" s="236"/>
      <c r="H287" s="236"/>
      <c r="I287" s="236"/>
      <c r="J287" s="236"/>
      <c r="K287" s="236"/>
      <c r="L287" s="237"/>
    </row>
    <row r="288" spans="1:12" s="58" customFormat="1" ht="30" customHeight="1" x14ac:dyDescent="0.25">
      <c r="A288" s="94">
        <f>+A284+1</f>
        <v>144</v>
      </c>
      <c r="B288" s="95" t="s">
        <v>67</v>
      </c>
      <c r="C288" s="217" t="s">
        <v>654</v>
      </c>
      <c r="D288" s="95" t="s">
        <v>268</v>
      </c>
      <c r="E288" s="95" t="s">
        <v>326</v>
      </c>
      <c r="F288" s="96">
        <v>80000</v>
      </c>
      <c r="G288" s="96">
        <f t="shared" ref="G288:G293" si="94">F288*2.87%</f>
        <v>2296</v>
      </c>
      <c r="H288" s="96">
        <f t="shared" ref="H288:H293" si="95">+F288*3.04%</f>
        <v>2432</v>
      </c>
      <c r="I288" s="96">
        <v>7400.87</v>
      </c>
      <c r="J288" s="91">
        <v>125</v>
      </c>
      <c r="K288" s="90">
        <f t="shared" ref="K288:K293" si="96">SUM(G288:J288)</f>
        <v>12253.869999999999</v>
      </c>
      <c r="L288" s="91">
        <f t="shared" ref="L288:L293" si="97">+F288-K288</f>
        <v>67746.13</v>
      </c>
    </row>
    <row r="289" spans="1:12" s="58" customFormat="1" ht="30" customHeight="1" x14ac:dyDescent="0.25">
      <c r="A289" s="94">
        <f t="shared" ref="A289:A293" si="98">+A288+1</f>
        <v>145</v>
      </c>
      <c r="B289" s="95" t="s">
        <v>63</v>
      </c>
      <c r="C289" s="94" t="s">
        <v>654</v>
      </c>
      <c r="D289" s="95" t="s">
        <v>269</v>
      </c>
      <c r="E289" s="95" t="s">
        <v>327</v>
      </c>
      <c r="F289" s="96">
        <v>65000</v>
      </c>
      <c r="G289" s="96">
        <f t="shared" si="94"/>
        <v>1865.5</v>
      </c>
      <c r="H289" s="96">
        <f t="shared" si="95"/>
        <v>1976</v>
      </c>
      <c r="I289" s="96">
        <v>4189.55</v>
      </c>
      <c r="J289" s="91">
        <v>12412.91</v>
      </c>
      <c r="K289" s="90">
        <f t="shared" si="96"/>
        <v>20443.96</v>
      </c>
      <c r="L289" s="91">
        <f t="shared" si="97"/>
        <v>44556.04</v>
      </c>
    </row>
    <row r="290" spans="1:12" s="103" customFormat="1" ht="30" customHeight="1" x14ac:dyDescent="0.25">
      <c r="A290" s="94">
        <f t="shared" si="98"/>
        <v>146</v>
      </c>
      <c r="B290" s="95" t="s">
        <v>284</v>
      </c>
      <c r="C290" s="41" t="s">
        <v>654</v>
      </c>
      <c r="D290" s="95" t="s">
        <v>267</v>
      </c>
      <c r="E290" s="95" t="s">
        <v>327</v>
      </c>
      <c r="F290" s="96">
        <v>65000</v>
      </c>
      <c r="G290" s="96">
        <f t="shared" si="94"/>
        <v>1865.5</v>
      </c>
      <c r="H290" s="96">
        <f t="shared" si="95"/>
        <v>1976</v>
      </c>
      <c r="I290" s="96">
        <v>4189.55</v>
      </c>
      <c r="J290" s="91">
        <v>5478.35</v>
      </c>
      <c r="K290" s="90">
        <f t="shared" si="96"/>
        <v>13509.400000000001</v>
      </c>
      <c r="L290" s="91">
        <f t="shared" si="97"/>
        <v>51490.6</v>
      </c>
    </row>
    <row r="291" spans="1:12" s="58" customFormat="1" ht="30" customHeight="1" x14ac:dyDescent="0.25">
      <c r="A291" s="94">
        <f t="shared" si="98"/>
        <v>147</v>
      </c>
      <c r="B291" s="95" t="s">
        <v>65</v>
      </c>
      <c r="C291" s="41" t="s">
        <v>654</v>
      </c>
      <c r="D291" s="95" t="s">
        <v>64</v>
      </c>
      <c r="E291" s="95" t="s">
        <v>327</v>
      </c>
      <c r="F291" s="96">
        <v>54000</v>
      </c>
      <c r="G291" s="96">
        <f t="shared" si="94"/>
        <v>1549.8</v>
      </c>
      <c r="H291" s="96">
        <f t="shared" si="95"/>
        <v>1641.6</v>
      </c>
      <c r="I291" s="96">
        <v>2418.54</v>
      </c>
      <c r="J291" s="91">
        <v>25</v>
      </c>
      <c r="K291" s="90">
        <f t="shared" si="96"/>
        <v>5634.94</v>
      </c>
      <c r="L291" s="91">
        <f t="shared" si="97"/>
        <v>48365.06</v>
      </c>
    </row>
    <row r="292" spans="1:12" s="58" customFormat="1" ht="30" customHeight="1" x14ac:dyDescent="0.25">
      <c r="A292" s="94">
        <f t="shared" si="98"/>
        <v>148</v>
      </c>
      <c r="B292" s="95" t="s">
        <v>212</v>
      </c>
      <c r="C292" s="41" t="s">
        <v>654</v>
      </c>
      <c r="D292" s="95" t="s">
        <v>64</v>
      </c>
      <c r="E292" s="95" t="s">
        <v>327</v>
      </c>
      <c r="F292" s="96">
        <v>54000</v>
      </c>
      <c r="G292" s="96">
        <f t="shared" si="94"/>
        <v>1549.8</v>
      </c>
      <c r="H292" s="96">
        <f t="shared" si="95"/>
        <v>1641.6</v>
      </c>
      <c r="I292" s="96">
        <v>2418.54</v>
      </c>
      <c r="J292" s="91">
        <v>25</v>
      </c>
      <c r="K292" s="90">
        <f t="shared" si="96"/>
        <v>5634.94</v>
      </c>
      <c r="L292" s="91">
        <f t="shared" si="97"/>
        <v>48365.06</v>
      </c>
    </row>
    <row r="293" spans="1:12" s="44" customFormat="1" ht="30" customHeight="1" x14ac:dyDescent="0.25">
      <c r="A293" s="94">
        <f t="shared" si="98"/>
        <v>149</v>
      </c>
      <c r="B293" s="95" t="s">
        <v>66</v>
      </c>
      <c r="C293" s="41" t="s">
        <v>654</v>
      </c>
      <c r="D293" s="95" t="s">
        <v>64</v>
      </c>
      <c r="E293" s="95" t="s">
        <v>327</v>
      </c>
      <c r="F293" s="96">
        <v>54000</v>
      </c>
      <c r="G293" s="96">
        <f t="shared" si="94"/>
        <v>1549.8</v>
      </c>
      <c r="H293" s="96">
        <f t="shared" si="95"/>
        <v>1641.6</v>
      </c>
      <c r="I293" s="96">
        <v>2418.54</v>
      </c>
      <c r="J293" s="91">
        <v>125</v>
      </c>
      <c r="K293" s="90">
        <f t="shared" si="96"/>
        <v>5734.94</v>
      </c>
      <c r="L293" s="91">
        <f t="shared" si="97"/>
        <v>48265.06</v>
      </c>
    </row>
    <row r="294" spans="1:12" s="44" customFormat="1" ht="28.5" customHeight="1" x14ac:dyDescent="0.25">
      <c r="A294" s="244" t="s">
        <v>336</v>
      </c>
      <c r="B294" s="245"/>
      <c r="C294" s="245"/>
      <c r="D294" s="245"/>
      <c r="E294" s="246"/>
      <c r="F294" s="42">
        <f>SUM(F288:F293)</f>
        <v>372000</v>
      </c>
      <c r="G294" s="42">
        <f t="shared" ref="G294:L294" si="99">SUM(G288:G293)</f>
        <v>10676.4</v>
      </c>
      <c r="H294" s="42">
        <f t="shared" si="99"/>
        <v>11308.800000000001</v>
      </c>
      <c r="I294" s="42">
        <f t="shared" si="99"/>
        <v>23035.590000000004</v>
      </c>
      <c r="J294" s="42">
        <f t="shared" si="99"/>
        <v>18191.260000000002</v>
      </c>
      <c r="K294" s="42">
        <f t="shared" si="99"/>
        <v>63212.05</v>
      </c>
      <c r="L294" s="42">
        <f t="shared" si="99"/>
        <v>308787.95</v>
      </c>
    </row>
    <row r="295" spans="1:12" s="44" customFormat="1" ht="30" customHeight="1" thickBot="1" x14ac:dyDescent="0.3">
      <c r="A295" s="46"/>
      <c r="B295" s="53"/>
      <c r="C295" s="229"/>
      <c r="D295" s="53"/>
      <c r="E295" s="53"/>
      <c r="F295" s="54"/>
    </row>
    <row r="296" spans="1:12" s="44" customFormat="1" ht="30" customHeight="1" thickBot="1" x14ac:dyDescent="0.3">
      <c r="A296" s="241" t="s">
        <v>68</v>
      </c>
      <c r="B296" s="242"/>
      <c r="C296" s="242"/>
      <c r="D296" s="242"/>
      <c r="E296" s="242"/>
      <c r="F296" s="242"/>
      <c r="G296" s="242"/>
      <c r="H296" s="242"/>
      <c r="I296" s="242"/>
      <c r="J296" s="242"/>
      <c r="K296" s="242"/>
      <c r="L296" s="243"/>
    </row>
    <row r="297" spans="1:12" s="58" customFormat="1" ht="30" customHeight="1" thickBot="1" x14ac:dyDescent="0.3">
      <c r="A297" s="238" t="s">
        <v>69</v>
      </c>
      <c r="B297" s="239"/>
      <c r="C297" s="239"/>
      <c r="D297" s="239"/>
      <c r="E297" s="239"/>
      <c r="F297" s="239"/>
      <c r="G297" s="239"/>
      <c r="H297" s="239"/>
      <c r="I297" s="239"/>
      <c r="J297" s="239"/>
      <c r="K297" s="239"/>
      <c r="L297" s="240"/>
    </row>
    <row r="298" spans="1:12" s="58" customFormat="1" ht="30" customHeight="1" x14ac:dyDescent="0.25">
      <c r="A298" s="88">
        <f>+A293+1</f>
        <v>150</v>
      </c>
      <c r="B298" s="89" t="s">
        <v>77</v>
      </c>
      <c r="C298" s="169" t="s">
        <v>655</v>
      </c>
      <c r="D298" s="98" t="s">
        <v>525</v>
      </c>
      <c r="E298" s="95" t="s">
        <v>327</v>
      </c>
      <c r="F298" s="90">
        <v>81000</v>
      </c>
      <c r="G298" s="90">
        <f>F298*2.87%</f>
        <v>2324.6999999999998</v>
      </c>
      <c r="H298" s="90">
        <f>+F298*3.04%</f>
        <v>2462.4</v>
      </c>
      <c r="I298" s="90">
        <v>7338.56</v>
      </c>
      <c r="J298" s="99">
        <v>1215.1199999999999</v>
      </c>
      <c r="K298" s="90">
        <f>SUM(G298:J298)</f>
        <v>13340.779999999999</v>
      </c>
      <c r="L298" s="91">
        <f>+F298-K298</f>
        <v>67659.22</v>
      </c>
    </row>
    <row r="299" spans="1:12" s="58" customFormat="1" ht="30" customHeight="1" x14ac:dyDescent="0.25">
      <c r="A299" s="94">
        <f>+A298+1</f>
        <v>151</v>
      </c>
      <c r="B299" s="95" t="s">
        <v>96</v>
      </c>
      <c r="C299" s="94" t="s">
        <v>655</v>
      </c>
      <c r="D299" s="95" t="s">
        <v>263</v>
      </c>
      <c r="E299" s="95" t="s">
        <v>326</v>
      </c>
      <c r="F299" s="96">
        <v>35000</v>
      </c>
      <c r="G299" s="96">
        <f>F299*2.87%</f>
        <v>1004.5</v>
      </c>
      <c r="H299" s="96">
        <f>+F299*3.04%</f>
        <v>1064</v>
      </c>
      <c r="I299" s="96">
        <v>0</v>
      </c>
      <c r="J299" s="99">
        <v>1615.62</v>
      </c>
      <c r="K299" s="90">
        <f t="shared" ref="K299" si="100">SUM(G299:J299)</f>
        <v>3684.12</v>
      </c>
      <c r="L299" s="91">
        <f>+F299-K299</f>
        <v>31315.88</v>
      </c>
    </row>
    <row r="300" spans="1:12" s="44" customFormat="1" ht="22.5" customHeight="1" thickBot="1" x14ac:dyDescent="0.3">
      <c r="A300" s="244" t="s">
        <v>336</v>
      </c>
      <c r="B300" s="245"/>
      <c r="C300" s="245"/>
      <c r="D300" s="245"/>
      <c r="E300" s="246"/>
      <c r="F300" s="42">
        <f t="shared" ref="F300:L300" si="101">SUM(F298:F299)</f>
        <v>116000</v>
      </c>
      <c r="G300" s="42">
        <f t="shared" si="101"/>
        <v>3329.2</v>
      </c>
      <c r="H300" s="42">
        <f t="shared" si="101"/>
        <v>3526.4</v>
      </c>
      <c r="I300" s="42">
        <f t="shared" si="101"/>
        <v>7338.56</v>
      </c>
      <c r="J300" s="42">
        <f t="shared" si="101"/>
        <v>2830.74</v>
      </c>
      <c r="K300" s="42">
        <f t="shared" si="101"/>
        <v>17024.899999999998</v>
      </c>
      <c r="L300" s="42">
        <f t="shared" si="101"/>
        <v>98975.1</v>
      </c>
    </row>
    <row r="301" spans="1:12" s="93" customFormat="1" ht="30" customHeight="1" thickBot="1" x14ac:dyDescent="0.3">
      <c r="A301" s="238" t="s">
        <v>78</v>
      </c>
      <c r="B301" s="239"/>
      <c r="C301" s="239"/>
      <c r="D301" s="239"/>
      <c r="E301" s="239"/>
      <c r="F301" s="239"/>
      <c r="G301" s="239"/>
      <c r="H301" s="239"/>
      <c r="I301" s="239"/>
      <c r="J301" s="239"/>
      <c r="K301" s="239"/>
      <c r="L301" s="240"/>
    </row>
    <row r="302" spans="1:12" s="93" customFormat="1" ht="25.5" customHeight="1" x14ac:dyDescent="0.25">
      <c r="A302" s="94">
        <f>+A299+1</f>
        <v>152</v>
      </c>
      <c r="B302" s="151" t="s">
        <v>454</v>
      </c>
      <c r="C302" s="169" t="s">
        <v>656</v>
      </c>
      <c r="D302" s="151" t="s">
        <v>456</v>
      </c>
      <c r="E302" s="151" t="s">
        <v>326</v>
      </c>
      <c r="F302" s="153">
        <v>35000</v>
      </c>
      <c r="G302" s="96">
        <v>1004.5</v>
      </c>
      <c r="H302" s="96">
        <v>1064</v>
      </c>
      <c r="I302" s="96"/>
      <c r="J302" s="99">
        <v>2671.71</v>
      </c>
      <c r="K302" s="150">
        <f>SUM(G302:J302)</f>
        <v>4740.21</v>
      </c>
      <c r="L302" s="91">
        <f>+F302-K302</f>
        <v>30259.79</v>
      </c>
    </row>
    <row r="303" spans="1:12" s="101" customFormat="1" ht="30" customHeight="1" x14ac:dyDescent="0.25">
      <c r="A303" s="94">
        <f>+A302+1</f>
        <v>153</v>
      </c>
      <c r="B303" s="95" t="s">
        <v>81</v>
      </c>
      <c r="C303" s="41" t="s">
        <v>655</v>
      </c>
      <c r="D303" s="95" t="s">
        <v>271</v>
      </c>
      <c r="E303" s="95" t="s">
        <v>327</v>
      </c>
      <c r="F303" s="96">
        <v>28875</v>
      </c>
      <c r="G303" s="96">
        <f t="shared" ref="G303:G306" si="102">F303*2.87%</f>
        <v>828.71249999999998</v>
      </c>
      <c r="H303" s="96">
        <f t="shared" ref="H303:H306" si="103">+F303*3.04%</f>
        <v>877.8</v>
      </c>
      <c r="I303" s="96">
        <v>0</v>
      </c>
      <c r="J303" s="99">
        <v>3116.02</v>
      </c>
      <c r="K303" s="150">
        <f>SUM(G303:J303)</f>
        <v>4822.5324999999993</v>
      </c>
      <c r="L303" s="91">
        <f>+F303-K303</f>
        <v>24052.467499999999</v>
      </c>
    </row>
    <row r="304" spans="1:12" s="116" customFormat="1" ht="30" customHeight="1" x14ac:dyDescent="0.25">
      <c r="A304" s="94">
        <f>+A303+1</f>
        <v>154</v>
      </c>
      <c r="B304" s="95" t="s">
        <v>80</v>
      </c>
      <c r="C304" s="94" t="s">
        <v>655</v>
      </c>
      <c r="D304" s="95" t="s">
        <v>271</v>
      </c>
      <c r="E304" s="95" t="s">
        <v>327</v>
      </c>
      <c r="F304" s="96">
        <v>23100</v>
      </c>
      <c r="G304" s="96">
        <f t="shared" si="102"/>
        <v>662.97</v>
      </c>
      <c r="H304" s="96">
        <f t="shared" si="103"/>
        <v>702.24</v>
      </c>
      <c r="I304" s="96">
        <v>0</v>
      </c>
      <c r="J304" s="99">
        <v>1235.1199999999999</v>
      </c>
      <c r="K304" s="150">
        <f t="shared" ref="K304:K324" si="104">SUM(G304:J304)</f>
        <v>2600.33</v>
      </c>
      <c r="L304" s="91">
        <f t="shared" ref="L304:L324" si="105">+F304-K304</f>
        <v>20499.669999999998</v>
      </c>
    </row>
    <row r="305" spans="1:13" s="116" customFormat="1" ht="30" customHeight="1" x14ac:dyDescent="0.25">
      <c r="A305" s="94">
        <f>+A304+1</f>
        <v>155</v>
      </c>
      <c r="B305" s="95" t="s">
        <v>526</v>
      </c>
      <c r="C305" s="94" t="s">
        <v>655</v>
      </c>
      <c r="D305" s="95" t="s">
        <v>271</v>
      </c>
      <c r="E305" s="95" t="s">
        <v>327</v>
      </c>
      <c r="F305" s="96">
        <v>21450</v>
      </c>
      <c r="G305" s="96">
        <f t="shared" si="102"/>
        <v>615.61500000000001</v>
      </c>
      <c r="H305" s="96">
        <f t="shared" si="103"/>
        <v>652.08000000000004</v>
      </c>
      <c r="I305" s="96">
        <v>0</v>
      </c>
      <c r="J305" s="99">
        <v>545</v>
      </c>
      <c r="K305" s="150">
        <f t="shared" si="104"/>
        <v>1812.6950000000002</v>
      </c>
      <c r="L305" s="91">
        <f t="shared" si="105"/>
        <v>19637.305</v>
      </c>
    </row>
    <row r="306" spans="1:13" s="58" customFormat="1" ht="30" customHeight="1" x14ac:dyDescent="0.25">
      <c r="A306" s="94">
        <f>+A305+1</f>
        <v>156</v>
      </c>
      <c r="B306" s="95" t="s">
        <v>222</v>
      </c>
      <c r="C306" s="41" t="s">
        <v>655</v>
      </c>
      <c r="D306" s="95" t="s">
        <v>271</v>
      </c>
      <c r="E306" s="95" t="s">
        <v>326</v>
      </c>
      <c r="F306" s="96">
        <v>21450</v>
      </c>
      <c r="G306" s="96">
        <f t="shared" si="102"/>
        <v>615.61500000000001</v>
      </c>
      <c r="H306" s="96">
        <f t="shared" si="103"/>
        <v>652.08000000000004</v>
      </c>
      <c r="I306" s="96">
        <v>0</v>
      </c>
      <c r="J306" s="99">
        <v>65</v>
      </c>
      <c r="K306" s="150">
        <f t="shared" si="104"/>
        <v>1332.6950000000002</v>
      </c>
      <c r="L306" s="91">
        <f t="shared" si="105"/>
        <v>20117.305</v>
      </c>
    </row>
    <row r="307" spans="1:13" s="58" customFormat="1" ht="30" customHeight="1" x14ac:dyDescent="0.25">
      <c r="A307" s="94">
        <f>+A306+1</f>
        <v>157</v>
      </c>
      <c r="B307" s="95" t="s">
        <v>527</v>
      </c>
      <c r="C307" s="196" t="s">
        <v>655</v>
      </c>
      <c r="D307" s="95" t="s">
        <v>91</v>
      </c>
      <c r="E307" s="95" t="s">
        <v>327</v>
      </c>
      <c r="F307" s="96">
        <v>21450</v>
      </c>
      <c r="G307" s="96">
        <f t="shared" ref="G307:G320" si="106">F307*2.87%</f>
        <v>615.61500000000001</v>
      </c>
      <c r="H307" s="96">
        <f t="shared" ref="H307:H320" si="107">+F307*3.04%</f>
        <v>652.08000000000004</v>
      </c>
      <c r="I307" s="96">
        <v>0</v>
      </c>
      <c r="J307" s="99">
        <v>45</v>
      </c>
      <c r="K307" s="150">
        <f t="shared" si="104"/>
        <v>1312.6950000000002</v>
      </c>
      <c r="L307" s="91">
        <f t="shared" si="105"/>
        <v>20137.305</v>
      </c>
    </row>
    <row r="308" spans="1:13" s="58" customFormat="1" ht="30" customHeight="1" x14ac:dyDescent="0.25">
      <c r="A308" s="94">
        <f t="shared" ref="A308:A314" si="108">+A307+1</f>
        <v>158</v>
      </c>
      <c r="B308" s="95" t="s">
        <v>390</v>
      </c>
      <c r="C308" s="196" t="s">
        <v>654</v>
      </c>
      <c r="D308" s="95" t="s">
        <v>91</v>
      </c>
      <c r="E308" s="95" t="s">
        <v>326</v>
      </c>
      <c r="F308" s="96">
        <v>21450</v>
      </c>
      <c r="G308" s="96">
        <f t="shared" si="106"/>
        <v>615.61500000000001</v>
      </c>
      <c r="H308" s="96">
        <f t="shared" si="107"/>
        <v>652.08000000000004</v>
      </c>
      <c r="I308" s="96">
        <v>0</v>
      </c>
      <c r="J308" s="99">
        <v>1025</v>
      </c>
      <c r="K308" s="150">
        <f t="shared" si="104"/>
        <v>2292.6950000000002</v>
      </c>
      <c r="L308" s="91">
        <f t="shared" si="105"/>
        <v>19157.305</v>
      </c>
    </row>
    <row r="309" spans="1:13" s="58" customFormat="1" ht="30" customHeight="1" x14ac:dyDescent="0.25">
      <c r="A309" s="94">
        <f>+A308+1</f>
        <v>159</v>
      </c>
      <c r="B309" s="95" t="s">
        <v>83</v>
      </c>
      <c r="C309" s="196" t="s">
        <v>655</v>
      </c>
      <c r="D309" s="95" t="s">
        <v>91</v>
      </c>
      <c r="E309" s="95" t="s">
        <v>326</v>
      </c>
      <c r="F309" s="96">
        <v>21450</v>
      </c>
      <c r="G309" s="96">
        <f t="shared" si="106"/>
        <v>615.61500000000001</v>
      </c>
      <c r="H309" s="96">
        <f t="shared" si="107"/>
        <v>652.08000000000004</v>
      </c>
      <c r="I309" s="96">
        <v>0</v>
      </c>
      <c r="J309" s="99">
        <v>5596.95</v>
      </c>
      <c r="K309" s="150">
        <f t="shared" si="104"/>
        <v>6864.6450000000004</v>
      </c>
      <c r="L309" s="91">
        <f t="shared" si="105"/>
        <v>14585.355</v>
      </c>
    </row>
    <row r="310" spans="1:13" s="58" customFormat="1" ht="30" customHeight="1" x14ac:dyDescent="0.25">
      <c r="A310" s="94">
        <f>+A309+1</f>
        <v>160</v>
      </c>
      <c r="B310" s="95" t="s">
        <v>84</v>
      </c>
      <c r="C310" s="196" t="s">
        <v>654</v>
      </c>
      <c r="D310" s="95" t="s">
        <v>91</v>
      </c>
      <c r="E310" s="95" t="s">
        <v>326</v>
      </c>
      <c r="F310" s="96">
        <v>21450</v>
      </c>
      <c r="G310" s="96">
        <f t="shared" si="106"/>
        <v>615.61500000000001</v>
      </c>
      <c r="H310" s="96">
        <f t="shared" si="107"/>
        <v>652.08000000000004</v>
      </c>
      <c r="I310" s="96">
        <v>0</v>
      </c>
      <c r="J310" s="99">
        <v>125</v>
      </c>
      <c r="K310" s="150">
        <f t="shared" si="104"/>
        <v>1392.6950000000002</v>
      </c>
      <c r="L310" s="91">
        <f t="shared" si="105"/>
        <v>20057.305</v>
      </c>
    </row>
    <row r="311" spans="1:13" s="58" customFormat="1" ht="30" customHeight="1" x14ac:dyDescent="0.25">
      <c r="A311" s="94">
        <f t="shared" si="108"/>
        <v>161</v>
      </c>
      <c r="B311" s="95" t="s">
        <v>391</v>
      </c>
      <c r="C311" s="196" t="s">
        <v>655</v>
      </c>
      <c r="D311" s="95" t="s">
        <v>91</v>
      </c>
      <c r="E311" s="95" t="s">
        <v>327</v>
      </c>
      <c r="F311" s="96">
        <v>21450</v>
      </c>
      <c r="G311" s="96">
        <f t="shared" si="106"/>
        <v>615.61500000000001</v>
      </c>
      <c r="H311" s="96">
        <f t="shared" si="107"/>
        <v>652.08000000000004</v>
      </c>
      <c r="I311" s="96">
        <v>0</v>
      </c>
      <c r="J311" s="99">
        <v>25</v>
      </c>
      <c r="K311" s="150">
        <f t="shared" si="104"/>
        <v>1292.6950000000002</v>
      </c>
      <c r="L311" s="91">
        <f t="shared" si="105"/>
        <v>20157.305</v>
      </c>
    </row>
    <row r="312" spans="1:13" s="58" customFormat="1" ht="30" customHeight="1" x14ac:dyDescent="0.25">
      <c r="A312" s="94">
        <f t="shared" si="108"/>
        <v>162</v>
      </c>
      <c r="B312" s="95" t="s">
        <v>86</v>
      </c>
      <c r="C312" s="196" t="s">
        <v>655</v>
      </c>
      <c r="D312" s="95" t="s">
        <v>91</v>
      </c>
      <c r="E312" s="95" t="s">
        <v>327</v>
      </c>
      <c r="F312" s="96">
        <v>21450</v>
      </c>
      <c r="G312" s="96">
        <f t="shared" si="106"/>
        <v>615.61500000000001</v>
      </c>
      <c r="H312" s="96">
        <f t="shared" si="107"/>
        <v>652.08000000000004</v>
      </c>
      <c r="I312" s="96">
        <v>0</v>
      </c>
      <c r="J312" s="99">
        <v>25</v>
      </c>
      <c r="K312" s="150">
        <f t="shared" si="104"/>
        <v>1292.6950000000002</v>
      </c>
      <c r="L312" s="91">
        <f t="shared" si="105"/>
        <v>20157.305</v>
      </c>
    </row>
    <row r="313" spans="1:13" s="58" customFormat="1" ht="30" customHeight="1" x14ac:dyDescent="0.25">
      <c r="A313" s="94">
        <f t="shared" si="108"/>
        <v>163</v>
      </c>
      <c r="B313" s="95" t="s">
        <v>90</v>
      </c>
      <c r="C313" s="196" t="s">
        <v>654</v>
      </c>
      <c r="D313" s="95" t="s">
        <v>91</v>
      </c>
      <c r="E313" s="95" t="s">
        <v>326</v>
      </c>
      <c r="F313" s="96">
        <v>21450</v>
      </c>
      <c r="G313" s="96">
        <f t="shared" si="106"/>
        <v>615.61500000000001</v>
      </c>
      <c r="H313" s="96">
        <f t="shared" si="107"/>
        <v>652.08000000000004</v>
      </c>
      <c r="I313" s="96">
        <v>0</v>
      </c>
      <c r="J313" s="99">
        <v>25</v>
      </c>
      <c r="K313" s="150">
        <f t="shared" si="104"/>
        <v>1292.6950000000002</v>
      </c>
      <c r="L313" s="91">
        <f t="shared" si="105"/>
        <v>20157.305</v>
      </c>
    </row>
    <row r="314" spans="1:13" s="58" customFormat="1" ht="30" customHeight="1" x14ac:dyDescent="0.25">
      <c r="A314" s="94">
        <f t="shared" si="108"/>
        <v>164</v>
      </c>
      <c r="B314" s="95" t="s">
        <v>82</v>
      </c>
      <c r="C314" s="196" t="s">
        <v>654</v>
      </c>
      <c r="D314" s="95" t="s">
        <v>91</v>
      </c>
      <c r="E314" s="95" t="s">
        <v>327</v>
      </c>
      <c r="F314" s="96">
        <v>19800</v>
      </c>
      <c r="G314" s="96">
        <f t="shared" si="106"/>
        <v>568.26</v>
      </c>
      <c r="H314" s="96">
        <f t="shared" si="107"/>
        <v>601.91999999999996</v>
      </c>
      <c r="I314" s="96">
        <v>0</v>
      </c>
      <c r="J314" s="99">
        <v>5056.12</v>
      </c>
      <c r="K314" s="150">
        <f t="shared" si="104"/>
        <v>6226.2999999999993</v>
      </c>
      <c r="L314" s="91">
        <f t="shared" si="105"/>
        <v>13573.7</v>
      </c>
    </row>
    <row r="315" spans="1:13" s="58" customFormat="1" ht="30" customHeight="1" x14ac:dyDescent="0.25">
      <c r="A315" s="94">
        <f>+A314+1</f>
        <v>165</v>
      </c>
      <c r="B315" s="95" t="s">
        <v>547</v>
      </c>
      <c r="C315" s="196" t="s">
        <v>655</v>
      </c>
      <c r="D315" s="95" t="s">
        <v>91</v>
      </c>
      <c r="E315" s="95" t="s">
        <v>326</v>
      </c>
      <c r="F315" s="96">
        <v>19200</v>
      </c>
      <c r="G315" s="96">
        <f t="shared" si="106"/>
        <v>551.04</v>
      </c>
      <c r="H315" s="96">
        <f t="shared" si="107"/>
        <v>583.67999999999995</v>
      </c>
      <c r="I315" s="96"/>
      <c r="J315" s="99">
        <v>125</v>
      </c>
      <c r="K315" s="150">
        <f t="shared" si="104"/>
        <v>1259.7199999999998</v>
      </c>
      <c r="L315" s="91">
        <f t="shared" si="105"/>
        <v>17940.28</v>
      </c>
    </row>
    <row r="316" spans="1:13" s="58" customFormat="1" ht="30" customHeight="1" x14ac:dyDescent="0.25">
      <c r="A316" s="94">
        <f t="shared" ref="A316:A320" si="109">+A315+1</f>
        <v>166</v>
      </c>
      <c r="B316" s="95" t="s">
        <v>89</v>
      </c>
      <c r="C316" s="196" t="s">
        <v>654</v>
      </c>
      <c r="D316" s="95" t="s">
        <v>91</v>
      </c>
      <c r="E316" s="95" t="s">
        <v>326</v>
      </c>
      <c r="F316" s="96">
        <v>19200</v>
      </c>
      <c r="G316" s="96">
        <f>F316*2.87%</f>
        <v>551.04</v>
      </c>
      <c r="H316" s="96">
        <f>+F316*3.04%</f>
        <v>583.67999999999995</v>
      </c>
      <c r="I316" s="96">
        <v>0</v>
      </c>
      <c r="J316" s="99">
        <v>1525</v>
      </c>
      <c r="K316" s="150">
        <f t="shared" si="104"/>
        <v>2659.72</v>
      </c>
      <c r="L316" s="91">
        <f t="shared" si="105"/>
        <v>16540.28</v>
      </c>
    </row>
    <row r="317" spans="1:13" s="58" customFormat="1" ht="30" customHeight="1" x14ac:dyDescent="0.25">
      <c r="A317" s="94">
        <f t="shared" si="109"/>
        <v>167</v>
      </c>
      <c r="B317" s="95" t="s">
        <v>216</v>
      </c>
      <c r="C317" s="196" t="s">
        <v>654</v>
      </c>
      <c r="D317" s="95" t="s">
        <v>91</v>
      </c>
      <c r="E317" s="95" t="s">
        <v>326</v>
      </c>
      <c r="F317" s="96">
        <v>19200</v>
      </c>
      <c r="G317" s="96">
        <f t="shared" si="106"/>
        <v>551.04</v>
      </c>
      <c r="H317" s="96">
        <f t="shared" si="107"/>
        <v>583.67999999999995</v>
      </c>
      <c r="I317" s="96">
        <v>0</v>
      </c>
      <c r="J317" s="99">
        <v>25</v>
      </c>
      <c r="K317" s="150">
        <f t="shared" si="104"/>
        <v>1159.7199999999998</v>
      </c>
      <c r="L317" s="91">
        <f t="shared" si="105"/>
        <v>18040.28</v>
      </c>
    </row>
    <row r="318" spans="1:13" s="58" customFormat="1" ht="30" customHeight="1" x14ac:dyDescent="0.25">
      <c r="A318" s="94">
        <f t="shared" si="109"/>
        <v>168</v>
      </c>
      <c r="B318" s="95" t="s">
        <v>85</v>
      </c>
      <c r="C318" s="196" t="s">
        <v>655</v>
      </c>
      <c r="D318" s="95" t="s">
        <v>91</v>
      </c>
      <c r="E318" s="95" t="s">
        <v>326</v>
      </c>
      <c r="F318" s="96">
        <v>19200</v>
      </c>
      <c r="G318" s="96">
        <f t="shared" si="106"/>
        <v>551.04</v>
      </c>
      <c r="H318" s="96">
        <f t="shared" si="107"/>
        <v>583.67999999999995</v>
      </c>
      <c r="I318" s="96">
        <v>0</v>
      </c>
      <c r="J318" s="99">
        <v>125</v>
      </c>
      <c r="K318" s="150">
        <f t="shared" si="104"/>
        <v>1259.7199999999998</v>
      </c>
      <c r="L318" s="91">
        <f t="shared" si="105"/>
        <v>17940.28</v>
      </c>
    </row>
    <row r="319" spans="1:13" s="58" customFormat="1" ht="30" customHeight="1" x14ac:dyDescent="0.25">
      <c r="A319" s="94">
        <f t="shared" si="109"/>
        <v>169</v>
      </c>
      <c r="B319" s="112" t="s">
        <v>87</v>
      </c>
      <c r="C319" s="196" t="s">
        <v>654</v>
      </c>
      <c r="D319" s="95" t="s">
        <v>91</v>
      </c>
      <c r="E319" s="95" t="s">
        <v>326</v>
      </c>
      <c r="F319" s="96">
        <v>19200</v>
      </c>
      <c r="G319" s="96">
        <f t="shared" si="106"/>
        <v>551.04</v>
      </c>
      <c r="H319" s="96">
        <f t="shared" si="107"/>
        <v>583.67999999999995</v>
      </c>
      <c r="I319" s="96">
        <v>0</v>
      </c>
      <c r="J319" s="99">
        <v>125</v>
      </c>
      <c r="K319" s="150">
        <f t="shared" si="104"/>
        <v>1259.7199999999998</v>
      </c>
      <c r="L319" s="91">
        <f t="shared" si="105"/>
        <v>17940.28</v>
      </c>
    </row>
    <row r="320" spans="1:13" s="37" customFormat="1" ht="28.5" customHeight="1" x14ac:dyDescent="0.25">
      <c r="A320" s="94">
        <f t="shared" si="109"/>
        <v>170</v>
      </c>
      <c r="B320" s="112" t="s">
        <v>88</v>
      </c>
      <c r="C320" s="225" t="s">
        <v>655</v>
      </c>
      <c r="D320" s="95" t="s">
        <v>91</v>
      </c>
      <c r="E320" s="95" t="s">
        <v>326</v>
      </c>
      <c r="F320" s="96">
        <v>19200</v>
      </c>
      <c r="G320" s="96">
        <f t="shared" si="106"/>
        <v>551.04</v>
      </c>
      <c r="H320" s="96">
        <f t="shared" si="107"/>
        <v>583.67999999999995</v>
      </c>
      <c r="I320" s="96">
        <v>0</v>
      </c>
      <c r="J320" s="99">
        <v>2654.44</v>
      </c>
      <c r="K320" s="150">
        <f t="shared" si="104"/>
        <v>3789.16</v>
      </c>
      <c r="L320" s="91">
        <f t="shared" si="105"/>
        <v>15410.84</v>
      </c>
      <c r="M320" s="43"/>
    </row>
    <row r="321" spans="1:13" s="37" customFormat="1" ht="28.5" customHeight="1" x14ac:dyDescent="0.25">
      <c r="A321" s="94">
        <f>+A320+1</f>
        <v>171</v>
      </c>
      <c r="B321" s="158" t="s">
        <v>598</v>
      </c>
      <c r="C321" s="41" t="s">
        <v>655</v>
      </c>
      <c r="D321" s="158" t="s">
        <v>91</v>
      </c>
      <c r="E321" s="151" t="s">
        <v>326</v>
      </c>
      <c r="F321" s="153">
        <v>15900</v>
      </c>
      <c r="G321" s="96">
        <f t="shared" ref="G321:G324" si="110">F321*2.87%</f>
        <v>456.33</v>
      </c>
      <c r="H321" s="96">
        <f t="shared" ref="H321:H324" si="111">+F321*3.04%</f>
        <v>483.36</v>
      </c>
      <c r="I321" s="96"/>
      <c r="J321" s="99">
        <v>25</v>
      </c>
      <c r="K321" s="150">
        <f t="shared" si="104"/>
        <v>964.69</v>
      </c>
      <c r="L321" s="91">
        <f t="shared" si="105"/>
        <v>14935.31</v>
      </c>
      <c r="M321" s="43"/>
    </row>
    <row r="322" spans="1:13" s="37" customFormat="1" ht="28.5" customHeight="1" x14ac:dyDescent="0.25">
      <c r="A322" s="94">
        <f t="shared" ref="A322:A324" si="112">+A321+1</f>
        <v>172</v>
      </c>
      <c r="B322" s="158" t="s">
        <v>599</v>
      </c>
      <c r="C322" s="41" t="s">
        <v>655</v>
      </c>
      <c r="D322" s="158" t="s">
        <v>91</v>
      </c>
      <c r="E322" s="151" t="s">
        <v>326</v>
      </c>
      <c r="F322" s="153">
        <v>15900</v>
      </c>
      <c r="G322" s="96">
        <f t="shared" si="110"/>
        <v>456.33</v>
      </c>
      <c r="H322" s="96">
        <f t="shared" si="111"/>
        <v>483.36</v>
      </c>
      <c r="I322" s="96"/>
      <c r="J322" s="99">
        <v>25</v>
      </c>
      <c r="K322" s="150">
        <f t="shared" si="104"/>
        <v>964.69</v>
      </c>
      <c r="L322" s="91">
        <f t="shared" si="105"/>
        <v>14935.31</v>
      </c>
      <c r="M322" s="43"/>
    </row>
    <row r="323" spans="1:13" s="37" customFormat="1" ht="28.5" customHeight="1" x14ac:dyDescent="0.25">
      <c r="A323" s="94">
        <f t="shared" si="112"/>
        <v>173</v>
      </c>
      <c r="B323" s="158" t="s">
        <v>600</v>
      </c>
      <c r="C323" s="41" t="s">
        <v>655</v>
      </c>
      <c r="D323" s="158" t="s">
        <v>91</v>
      </c>
      <c r="E323" s="151" t="s">
        <v>326</v>
      </c>
      <c r="F323" s="153">
        <v>15900</v>
      </c>
      <c r="G323" s="96">
        <f t="shared" si="110"/>
        <v>456.33</v>
      </c>
      <c r="H323" s="96">
        <f t="shared" si="111"/>
        <v>483.36</v>
      </c>
      <c r="I323" s="96"/>
      <c r="J323" s="99">
        <v>25</v>
      </c>
      <c r="K323" s="150">
        <f t="shared" si="104"/>
        <v>964.69</v>
      </c>
      <c r="L323" s="91">
        <f t="shared" si="105"/>
        <v>14935.31</v>
      </c>
      <c r="M323" s="43"/>
    </row>
    <row r="324" spans="1:13" s="37" customFormat="1" ht="28.5" customHeight="1" x14ac:dyDescent="0.25">
      <c r="A324" s="94">
        <f t="shared" si="112"/>
        <v>174</v>
      </c>
      <c r="B324" s="158" t="s">
        <v>420</v>
      </c>
      <c r="C324" s="41" t="s">
        <v>655</v>
      </c>
      <c r="D324" s="158" t="s">
        <v>91</v>
      </c>
      <c r="E324" s="151" t="s">
        <v>326</v>
      </c>
      <c r="F324" s="153">
        <v>15000</v>
      </c>
      <c r="G324" s="96">
        <f t="shared" si="110"/>
        <v>430.5</v>
      </c>
      <c r="H324" s="96">
        <f t="shared" si="111"/>
        <v>456</v>
      </c>
      <c r="I324" s="96"/>
      <c r="J324" s="99">
        <v>25</v>
      </c>
      <c r="K324" s="150">
        <f t="shared" si="104"/>
        <v>911.5</v>
      </c>
      <c r="L324" s="91">
        <f t="shared" si="105"/>
        <v>14088.5</v>
      </c>
      <c r="M324" s="43"/>
    </row>
    <row r="325" spans="1:13" s="44" customFormat="1" ht="33.75" customHeight="1" x14ac:dyDescent="0.25">
      <c r="A325" s="244" t="s">
        <v>336</v>
      </c>
      <c r="B325" s="245"/>
      <c r="C325" s="245"/>
      <c r="D325" s="245"/>
      <c r="E325" s="246"/>
      <c r="F325" s="42">
        <f>SUM(F302:F324)</f>
        <v>477725</v>
      </c>
      <c r="G325" s="42">
        <f t="shared" ref="G325:L325" si="113">SUM(G302:G324)</f>
        <v>13710.707500000002</v>
      </c>
      <c r="H325" s="42">
        <f t="shared" si="113"/>
        <v>14522.840000000004</v>
      </c>
      <c r="I325" s="42">
        <f t="shared" si="113"/>
        <v>0</v>
      </c>
      <c r="J325" s="42">
        <f t="shared" si="113"/>
        <v>24235.359999999997</v>
      </c>
      <c r="K325" s="42">
        <f t="shared" si="113"/>
        <v>52468.907500000016</v>
      </c>
      <c r="L325" s="42">
        <f t="shared" si="113"/>
        <v>425256.09250000003</v>
      </c>
    </row>
    <row r="326" spans="1:13" s="44" customFormat="1" ht="24.75" customHeight="1" thickBot="1" x14ac:dyDescent="0.3">
      <c r="A326" s="55"/>
      <c r="B326" s="55"/>
      <c r="C326" s="41"/>
      <c r="D326" s="55"/>
      <c r="E326" s="55"/>
      <c r="F326" s="45"/>
      <c r="G326" s="45"/>
      <c r="H326" s="45"/>
      <c r="I326" s="45"/>
      <c r="J326" s="45"/>
      <c r="K326" s="45"/>
      <c r="L326" s="45"/>
    </row>
    <row r="327" spans="1:13" s="58" customFormat="1" ht="33" customHeight="1" thickBot="1" x14ac:dyDescent="0.3">
      <c r="A327" s="238" t="s">
        <v>592</v>
      </c>
      <c r="B327" s="239"/>
      <c r="C327" s="239"/>
      <c r="D327" s="239"/>
      <c r="E327" s="239"/>
      <c r="F327" s="239"/>
      <c r="G327" s="239"/>
      <c r="H327" s="239"/>
      <c r="I327" s="239"/>
      <c r="J327" s="239"/>
      <c r="K327" s="239"/>
      <c r="L327" s="240"/>
    </row>
    <row r="328" spans="1:13" s="58" customFormat="1" ht="33" customHeight="1" x14ac:dyDescent="0.25">
      <c r="A328" s="94">
        <f>+A324+1</f>
        <v>175</v>
      </c>
      <c r="B328" s="151" t="s">
        <v>73</v>
      </c>
      <c r="C328" s="217" t="s">
        <v>654</v>
      </c>
      <c r="D328" s="151" t="s">
        <v>270</v>
      </c>
      <c r="E328" s="151" t="s">
        <v>326</v>
      </c>
      <c r="F328" s="153">
        <v>35000</v>
      </c>
      <c r="G328" s="96">
        <f>F328*2.87%</f>
        <v>1004.5</v>
      </c>
      <c r="H328" s="96">
        <f>+F328*3.04%</f>
        <v>1064</v>
      </c>
      <c r="I328" s="96">
        <v>0</v>
      </c>
      <c r="J328" s="99">
        <v>125</v>
      </c>
      <c r="K328" s="90">
        <f t="shared" ref="K328:K329" si="114">SUM(G328:J328)</f>
        <v>2193.5</v>
      </c>
      <c r="L328" s="91">
        <f>+F328-K328</f>
        <v>32806.5</v>
      </c>
    </row>
    <row r="329" spans="1:13" s="44" customFormat="1" ht="30" customHeight="1" x14ac:dyDescent="0.25">
      <c r="A329" s="94">
        <f>+A328+1</f>
        <v>176</v>
      </c>
      <c r="B329" s="151" t="s">
        <v>72</v>
      </c>
      <c r="C329" s="41" t="s">
        <v>654</v>
      </c>
      <c r="D329" s="151" t="s">
        <v>270</v>
      </c>
      <c r="E329" s="151" t="s">
        <v>326</v>
      </c>
      <c r="F329" s="153">
        <v>31500</v>
      </c>
      <c r="G329" s="96">
        <f>F329*2.87%</f>
        <v>904.05</v>
      </c>
      <c r="H329" s="96">
        <f>+F329*3.04%</f>
        <v>957.6</v>
      </c>
      <c r="I329" s="96">
        <v>0</v>
      </c>
      <c r="J329" s="99">
        <v>1215.1199999999999</v>
      </c>
      <c r="K329" s="90">
        <f t="shared" si="114"/>
        <v>3076.77</v>
      </c>
      <c r="L329" s="91">
        <f>+F329-K329</f>
        <v>28423.23</v>
      </c>
    </row>
    <row r="330" spans="1:13" s="44" customFormat="1" ht="36" customHeight="1" x14ac:dyDescent="0.25">
      <c r="A330" s="94">
        <f>+A329+1</f>
        <v>177</v>
      </c>
      <c r="B330" s="151" t="s">
        <v>419</v>
      </c>
      <c r="C330" s="41" t="s">
        <v>654</v>
      </c>
      <c r="D330" s="151" t="s">
        <v>405</v>
      </c>
      <c r="E330" s="151"/>
      <c r="F330" s="153">
        <v>18000</v>
      </c>
      <c r="G330" s="96">
        <f>F330*2.87%</f>
        <v>516.6</v>
      </c>
      <c r="H330" s="96">
        <f>+F330*3.04%</f>
        <v>547.20000000000005</v>
      </c>
      <c r="I330" s="96"/>
      <c r="J330" s="99">
        <v>1849.54</v>
      </c>
      <c r="K330" s="90">
        <f>SUM(G330:J330)</f>
        <v>2913.34</v>
      </c>
      <c r="L330" s="91">
        <f>+F330-K330</f>
        <v>15086.66</v>
      </c>
    </row>
    <row r="331" spans="1:13" s="44" customFormat="1" ht="37.5" customHeight="1" thickBot="1" x14ac:dyDescent="0.3">
      <c r="A331" s="244" t="s">
        <v>336</v>
      </c>
      <c r="B331" s="245"/>
      <c r="C331" s="245"/>
      <c r="D331" s="245"/>
      <c r="E331" s="246"/>
      <c r="F331" s="42">
        <f>SUM(F328:F330)</f>
        <v>84500</v>
      </c>
      <c r="G331" s="42">
        <f t="shared" ref="G331:L331" si="115">SUM(G328:G330)</f>
        <v>2425.15</v>
      </c>
      <c r="H331" s="42">
        <f t="shared" si="115"/>
        <v>2568.8000000000002</v>
      </c>
      <c r="I331" s="42">
        <f t="shared" si="115"/>
        <v>0</v>
      </c>
      <c r="J331" s="42">
        <f t="shared" si="115"/>
        <v>3189.66</v>
      </c>
      <c r="K331" s="42">
        <f t="shared" si="115"/>
        <v>8183.6100000000006</v>
      </c>
      <c r="L331" s="42">
        <f t="shared" si="115"/>
        <v>76316.39</v>
      </c>
    </row>
    <row r="332" spans="1:13" s="58" customFormat="1" ht="30" customHeight="1" thickBot="1" x14ac:dyDescent="0.3">
      <c r="A332" s="238" t="s">
        <v>94</v>
      </c>
      <c r="B332" s="239"/>
      <c r="C332" s="239"/>
      <c r="D332" s="239"/>
      <c r="E332" s="239"/>
      <c r="F332" s="239"/>
      <c r="G332" s="239"/>
      <c r="H332" s="239"/>
      <c r="I332" s="239"/>
      <c r="J332" s="239"/>
      <c r="K332" s="239"/>
      <c r="L332" s="240"/>
    </row>
    <row r="333" spans="1:13" s="58" customFormat="1" ht="30" customHeight="1" x14ac:dyDescent="0.25">
      <c r="A333" s="94">
        <f>+A330+1</f>
        <v>178</v>
      </c>
      <c r="B333" s="151" t="s">
        <v>369</v>
      </c>
      <c r="C333" s="41" t="s">
        <v>654</v>
      </c>
      <c r="D333" s="151" t="s">
        <v>371</v>
      </c>
      <c r="E333" s="151" t="s">
        <v>326</v>
      </c>
      <c r="F333" s="153">
        <v>50000</v>
      </c>
      <c r="G333" s="96">
        <v>1435</v>
      </c>
      <c r="H333" s="96">
        <v>1520</v>
      </c>
      <c r="I333" s="96">
        <v>1854</v>
      </c>
      <c r="J333" s="99">
        <v>25</v>
      </c>
      <c r="K333" s="90">
        <f>SUM(G333:J333)</f>
        <v>4834</v>
      </c>
      <c r="L333" s="99">
        <f t="shared" ref="L333:L356" si="116">+F333-K333</f>
        <v>45166</v>
      </c>
    </row>
    <row r="334" spans="1:13" s="58" customFormat="1" ht="30" customHeight="1" x14ac:dyDescent="0.25">
      <c r="A334" s="94">
        <f>+A333+1</f>
        <v>179</v>
      </c>
      <c r="B334" s="151" t="s">
        <v>95</v>
      </c>
      <c r="C334" s="41" t="s">
        <v>654</v>
      </c>
      <c r="D334" s="151" t="s">
        <v>272</v>
      </c>
      <c r="E334" s="151" t="s">
        <v>327</v>
      </c>
      <c r="F334" s="153">
        <v>45000</v>
      </c>
      <c r="G334" s="96">
        <f>F334*2.87%</f>
        <v>1291.5</v>
      </c>
      <c r="H334" s="96">
        <f>+F334*3.04%</f>
        <v>1368</v>
      </c>
      <c r="I334" s="96">
        <v>1148.33</v>
      </c>
      <c r="J334" s="99">
        <v>125</v>
      </c>
      <c r="K334" s="90">
        <f>SUM(G334:J334)</f>
        <v>3932.83</v>
      </c>
      <c r="L334" s="99">
        <f t="shared" si="116"/>
        <v>41067.17</v>
      </c>
    </row>
    <row r="335" spans="1:13" s="58" customFormat="1" ht="30" customHeight="1" x14ac:dyDescent="0.25">
      <c r="A335" s="94">
        <f t="shared" ref="A335:A352" si="117">+A334+1</f>
        <v>180</v>
      </c>
      <c r="B335" s="151" t="s">
        <v>97</v>
      </c>
      <c r="C335" s="41" t="s">
        <v>654</v>
      </c>
      <c r="D335" s="151" t="s">
        <v>99</v>
      </c>
      <c r="E335" s="151" t="s">
        <v>326</v>
      </c>
      <c r="F335" s="153">
        <v>32500</v>
      </c>
      <c r="G335" s="96">
        <f>F335*2.87%</f>
        <v>932.75</v>
      </c>
      <c r="H335" s="96">
        <f>+F335*3.04%</f>
        <v>988</v>
      </c>
      <c r="I335" s="96"/>
      <c r="J335" s="99">
        <v>125</v>
      </c>
      <c r="K335" s="90">
        <f t="shared" ref="K335:K356" si="118">SUM(G335:J335)</f>
        <v>2045.75</v>
      </c>
      <c r="L335" s="99">
        <f t="shared" si="116"/>
        <v>30454.25</v>
      </c>
    </row>
    <row r="336" spans="1:13" s="58" customFormat="1" ht="30" customHeight="1" x14ac:dyDescent="0.25">
      <c r="A336" s="94">
        <f t="shared" si="117"/>
        <v>181</v>
      </c>
      <c r="B336" s="151" t="s">
        <v>101</v>
      </c>
      <c r="C336" s="41" t="s">
        <v>654</v>
      </c>
      <c r="D336" s="151" t="s">
        <v>99</v>
      </c>
      <c r="E336" s="151" t="s">
        <v>327</v>
      </c>
      <c r="F336" s="153">
        <v>29400</v>
      </c>
      <c r="G336" s="96">
        <f>F336*2.87%</f>
        <v>843.78</v>
      </c>
      <c r="H336" s="96">
        <f>+F336*3.04%</f>
        <v>893.76</v>
      </c>
      <c r="I336" s="96"/>
      <c r="J336" s="99">
        <v>1415.1</v>
      </c>
      <c r="K336" s="90">
        <f t="shared" si="118"/>
        <v>3152.64</v>
      </c>
      <c r="L336" s="99">
        <f t="shared" si="116"/>
        <v>26247.360000000001</v>
      </c>
    </row>
    <row r="337" spans="1:12" s="58" customFormat="1" ht="30" customHeight="1" x14ac:dyDescent="0.25">
      <c r="A337" s="94">
        <f t="shared" si="117"/>
        <v>182</v>
      </c>
      <c r="B337" s="151" t="s">
        <v>107</v>
      </c>
      <c r="C337" s="41" t="s">
        <v>654</v>
      </c>
      <c r="D337" s="151" t="s">
        <v>99</v>
      </c>
      <c r="E337" s="151" t="s">
        <v>326</v>
      </c>
      <c r="F337" s="153">
        <v>29400</v>
      </c>
      <c r="G337" s="96">
        <f>F337*2.87%</f>
        <v>843.78</v>
      </c>
      <c r="H337" s="96">
        <f>+F337*3.04%</f>
        <v>893.76</v>
      </c>
      <c r="I337" s="96"/>
      <c r="J337" s="99">
        <v>4794.5600000000004</v>
      </c>
      <c r="K337" s="90">
        <f t="shared" si="118"/>
        <v>6532.1</v>
      </c>
      <c r="L337" s="99">
        <f t="shared" si="116"/>
        <v>22867.9</v>
      </c>
    </row>
    <row r="338" spans="1:12" s="58" customFormat="1" ht="30" customHeight="1" x14ac:dyDescent="0.25">
      <c r="A338" s="94">
        <f t="shared" ref="A338:A345" si="119">+A337+1</f>
        <v>183</v>
      </c>
      <c r="B338" s="151" t="s">
        <v>108</v>
      </c>
      <c r="C338" s="41" t="s">
        <v>654</v>
      </c>
      <c r="D338" s="151" t="s">
        <v>99</v>
      </c>
      <c r="E338" s="151" t="s">
        <v>326</v>
      </c>
      <c r="F338" s="153">
        <v>29400</v>
      </c>
      <c r="G338" s="96">
        <f t="shared" ref="G338:G356" si="120">F338*2.87%</f>
        <v>843.78</v>
      </c>
      <c r="H338" s="96">
        <f t="shared" ref="H338:H356" si="121">+F338*3.04%</f>
        <v>893.76</v>
      </c>
      <c r="I338" s="96"/>
      <c r="J338" s="99">
        <v>125</v>
      </c>
      <c r="K338" s="90">
        <f t="shared" si="118"/>
        <v>1862.54</v>
      </c>
      <c r="L338" s="99">
        <f t="shared" si="116"/>
        <v>27537.46</v>
      </c>
    </row>
    <row r="339" spans="1:12" s="58" customFormat="1" ht="30" customHeight="1" x14ac:dyDescent="0.25">
      <c r="A339" s="94">
        <f t="shared" si="119"/>
        <v>184</v>
      </c>
      <c r="B339" s="151" t="s">
        <v>110</v>
      </c>
      <c r="C339" s="41" t="s">
        <v>654</v>
      </c>
      <c r="D339" s="151" t="s">
        <v>99</v>
      </c>
      <c r="E339" s="151" t="s">
        <v>326</v>
      </c>
      <c r="F339" s="153">
        <v>29400</v>
      </c>
      <c r="G339" s="96">
        <f t="shared" si="120"/>
        <v>843.78</v>
      </c>
      <c r="H339" s="96">
        <f t="shared" si="121"/>
        <v>893.76</v>
      </c>
      <c r="I339" s="96"/>
      <c r="J339" s="99">
        <v>125</v>
      </c>
      <c r="K339" s="90">
        <f t="shared" si="118"/>
        <v>1862.54</v>
      </c>
      <c r="L339" s="99">
        <f t="shared" si="116"/>
        <v>27537.46</v>
      </c>
    </row>
    <row r="340" spans="1:12" s="58" customFormat="1" ht="30" customHeight="1" x14ac:dyDescent="0.25">
      <c r="A340" s="88">
        <f t="shared" si="119"/>
        <v>185</v>
      </c>
      <c r="B340" s="151" t="s">
        <v>217</v>
      </c>
      <c r="C340" s="169" t="s">
        <v>654</v>
      </c>
      <c r="D340" s="151" t="s">
        <v>99</v>
      </c>
      <c r="E340" s="151" t="s">
        <v>326</v>
      </c>
      <c r="F340" s="153">
        <v>29400</v>
      </c>
      <c r="G340" s="96">
        <f>F340*2.87%</f>
        <v>843.78</v>
      </c>
      <c r="H340" s="96">
        <f>+F340*3.04%</f>
        <v>893.76</v>
      </c>
      <c r="I340" s="96"/>
      <c r="J340" s="99">
        <v>125</v>
      </c>
      <c r="K340" s="90">
        <f t="shared" si="118"/>
        <v>1862.54</v>
      </c>
      <c r="L340" s="99">
        <f t="shared" si="116"/>
        <v>27537.46</v>
      </c>
    </row>
    <row r="341" spans="1:12" s="117" customFormat="1" ht="30" customHeight="1" x14ac:dyDescent="0.25">
      <c r="A341" s="88">
        <f t="shared" si="119"/>
        <v>186</v>
      </c>
      <c r="B341" s="151" t="s">
        <v>218</v>
      </c>
      <c r="C341" s="41" t="s">
        <v>654</v>
      </c>
      <c r="D341" s="151" t="s">
        <v>99</v>
      </c>
      <c r="E341" s="151" t="s">
        <v>326</v>
      </c>
      <c r="F341" s="153">
        <v>29400</v>
      </c>
      <c r="G341" s="96">
        <f>F341*2.87%</f>
        <v>843.78</v>
      </c>
      <c r="H341" s="96">
        <f>+F341*3.04%</f>
        <v>893.76</v>
      </c>
      <c r="I341" s="96"/>
      <c r="J341" s="99">
        <v>9215.1200000000008</v>
      </c>
      <c r="K341" s="90">
        <f t="shared" si="118"/>
        <v>10952.66</v>
      </c>
      <c r="L341" s="99">
        <f t="shared" si="116"/>
        <v>18447.34</v>
      </c>
    </row>
    <row r="342" spans="1:12" s="117" customFormat="1" ht="30" customHeight="1" x14ac:dyDescent="0.25">
      <c r="A342" s="88">
        <f t="shared" si="119"/>
        <v>187</v>
      </c>
      <c r="B342" s="151" t="s">
        <v>425</v>
      </c>
      <c r="C342" s="41" t="s">
        <v>654</v>
      </c>
      <c r="D342" s="151" t="s">
        <v>392</v>
      </c>
      <c r="E342" s="151"/>
      <c r="F342" s="153">
        <v>29400</v>
      </c>
      <c r="G342" s="96">
        <v>843.78</v>
      </c>
      <c r="H342" s="96">
        <v>893.76</v>
      </c>
      <c r="I342" s="96"/>
      <c r="J342" s="99">
        <v>25</v>
      </c>
      <c r="K342" s="90">
        <f t="shared" si="118"/>
        <v>1762.54</v>
      </c>
      <c r="L342" s="99">
        <f t="shared" si="116"/>
        <v>27637.46</v>
      </c>
    </row>
    <row r="343" spans="1:12" s="58" customFormat="1" ht="30" customHeight="1" x14ac:dyDescent="0.25">
      <c r="A343" s="94">
        <f t="shared" si="119"/>
        <v>188</v>
      </c>
      <c r="B343" s="95" t="s">
        <v>104</v>
      </c>
      <c r="C343" s="41" t="s">
        <v>654</v>
      </c>
      <c r="D343" s="95" t="s">
        <v>273</v>
      </c>
      <c r="E343" s="95" t="s">
        <v>326</v>
      </c>
      <c r="F343" s="96">
        <v>28875</v>
      </c>
      <c r="G343" s="96">
        <f t="shared" si="120"/>
        <v>828.71249999999998</v>
      </c>
      <c r="H343" s="96">
        <f t="shared" si="121"/>
        <v>877.8</v>
      </c>
      <c r="I343" s="96"/>
      <c r="J343" s="99">
        <v>7585.95</v>
      </c>
      <c r="K343" s="90">
        <f t="shared" si="118"/>
        <v>9292.4624999999996</v>
      </c>
      <c r="L343" s="99">
        <f t="shared" si="116"/>
        <v>19582.537499999999</v>
      </c>
    </row>
    <row r="344" spans="1:12" s="58" customFormat="1" ht="30" customHeight="1" x14ac:dyDescent="0.25">
      <c r="A344" s="94">
        <f t="shared" si="119"/>
        <v>189</v>
      </c>
      <c r="B344" s="95" t="s">
        <v>105</v>
      </c>
      <c r="C344" s="41" t="s">
        <v>654</v>
      </c>
      <c r="D344" s="95" t="s">
        <v>99</v>
      </c>
      <c r="E344" s="95" t="s">
        <v>326</v>
      </c>
      <c r="F344" s="96">
        <v>28875</v>
      </c>
      <c r="G344" s="96">
        <f t="shared" si="120"/>
        <v>828.71249999999998</v>
      </c>
      <c r="H344" s="96">
        <f t="shared" si="121"/>
        <v>877.8</v>
      </c>
      <c r="I344" s="96"/>
      <c r="J344" s="99">
        <v>105</v>
      </c>
      <c r="K344" s="90">
        <f t="shared" si="118"/>
        <v>1811.5124999999998</v>
      </c>
      <c r="L344" s="99">
        <f t="shared" si="116"/>
        <v>27063.487499999999</v>
      </c>
    </row>
    <row r="345" spans="1:12" s="93" customFormat="1" ht="30" customHeight="1" x14ac:dyDescent="0.25">
      <c r="A345" s="94">
        <f t="shared" si="119"/>
        <v>190</v>
      </c>
      <c r="B345" s="95" t="s">
        <v>70</v>
      </c>
      <c r="C345" s="41" t="s">
        <v>654</v>
      </c>
      <c r="D345" s="105" t="s">
        <v>392</v>
      </c>
      <c r="E345" s="95" t="s">
        <v>327</v>
      </c>
      <c r="F345" s="96">
        <v>28000</v>
      </c>
      <c r="G345" s="96">
        <f>F345*2.87%</f>
        <v>803.6</v>
      </c>
      <c r="H345" s="96">
        <f>+F345*3.04%</f>
        <v>851.2</v>
      </c>
      <c r="I345" s="96"/>
      <c r="J345" s="99">
        <v>25</v>
      </c>
      <c r="K345" s="90">
        <f t="shared" si="118"/>
        <v>1679.8000000000002</v>
      </c>
      <c r="L345" s="99">
        <f t="shared" si="116"/>
        <v>26320.2</v>
      </c>
    </row>
    <row r="346" spans="1:12" s="93" customFormat="1" ht="30" customHeight="1" x14ac:dyDescent="0.25">
      <c r="A346" s="94">
        <f t="shared" ref="A346:A348" si="122">+A345+1</f>
        <v>191</v>
      </c>
      <c r="B346" s="151" t="s">
        <v>426</v>
      </c>
      <c r="C346" s="41" t="s">
        <v>654</v>
      </c>
      <c r="D346" s="173" t="s">
        <v>392</v>
      </c>
      <c r="E346" s="151" t="s">
        <v>326</v>
      </c>
      <c r="F346" s="96">
        <v>28000</v>
      </c>
      <c r="G346" s="96">
        <v>803.6</v>
      </c>
      <c r="H346" s="96">
        <v>851.2</v>
      </c>
      <c r="I346" s="96"/>
      <c r="J346" s="99">
        <v>25</v>
      </c>
      <c r="K346" s="90">
        <f t="shared" si="118"/>
        <v>1679.8000000000002</v>
      </c>
      <c r="L346" s="99">
        <f t="shared" si="116"/>
        <v>26320.2</v>
      </c>
    </row>
    <row r="347" spans="1:12" s="93" customFormat="1" ht="30" customHeight="1" x14ac:dyDescent="0.25">
      <c r="A347" s="94">
        <f t="shared" si="122"/>
        <v>192</v>
      </c>
      <c r="B347" s="151" t="s">
        <v>424</v>
      </c>
      <c r="C347" s="41" t="s">
        <v>654</v>
      </c>
      <c r="D347" s="173" t="s">
        <v>372</v>
      </c>
      <c r="E347" s="151" t="s">
        <v>326</v>
      </c>
      <c r="F347" s="96">
        <v>28000</v>
      </c>
      <c r="G347" s="96">
        <v>803.6</v>
      </c>
      <c r="H347" s="96">
        <v>851.2</v>
      </c>
      <c r="I347" s="96"/>
      <c r="J347" s="99">
        <v>25</v>
      </c>
      <c r="K347" s="90">
        <f t="shared" si="118"/>
        <v>1679.8000000000002</v>
      </c>
      <c r="L347" s="99">
        <f t="shared" si="116"/>
        <v>26320.2</v>
      </c>
    </row>
    <row r="348" spans="1:12" s="93" customFormat="1" ht="30" customHeight="1" x14ac:dyDescent="0.25">
      <c r="A348" s="94">
        <f t="shared" si="122"/>
        <v>193</v>
      </c>
      <c r="B348" s="151" t="s">
        <v>370</v>
      </c>
      <c r="C348" s="196" t="s">
        <v>654</v>
      </c>
      <c r="D348" s="173" t="s">
        <v>372</v>
      </c>
      <c r="E348" s="151" t="s">
        <v>326</v>
      </c>
      <c r="F348" s="96">
        <v>28000</v>
      </c>
      <c r="G348" s="96">
        <v>803.6</v>
      </c>
      <c r="H348" s="96">
        <v>851.2</v>
      </c>
      <c r="I348" s="96"/>
      <c r="J348" s="99">
        <v>25</v>
      </c>
      <c r="K348" s="90">
        <f t="shared" si="118"/>
        <v>1679.8000000000002</v>
      </c>
      <c r="L348" s="99">
        <f t="shared" si="116"/>
        <v>26320.2</v>
      </c>
    </row>
    <row r="349" spans="1:12" s="58" customFormat="1" ht="30" customHeight="1" x14ac:dyDescent="0.25">
      <c r="A349" s="94">
        <f>+A348+1</f>
        <v>194</v>
      </c>
      <c r="B349" s="95" t="s">
        <v>98</v>
      </c>
      <c r="C349" s="196" t="s">
        <v>654</v>
      </c>
      <c r="D349" s="95" t="s">
        <v>99</v>
      </c>
      <c r="E349" s="95" t="s">
        <v>327</v>
      </c>
      <c r="F349" s="96">
        <v>26565</v>
      </c>
      <c r="G349" s="96">
        <f t="shared" si="120"/>
        <v>762.41549999999995</v>
      </c>
      <c r="H349" s="96">
        <f t="shared" si="121"/>
        <v>807.57600000000002</v>
      </c>
      <c r="I349" s="96"/>
      <c r="J349" s="99">
        <v>125</v>
      </c>
      <c r="K349" s="90">
        <f t="shared" si="118"/>
        <v>1694.9915000000001</v>
      </c>
      <c r="L349" s="99">
        <f t="shared" si="116"/>
        <v>24870.0085</v>
      </c>
    </row>
    <row r="350" spans="1:12" s="58" customFormat="1" ht="30" customHeight="1" x14ac:dyDescent="0.25">
      <c r="A350" s="94">
        <f>+A349+1</f>
        <v>195</v>
      </c>
      <c r="B350" s="95" t="s">
        <v>102</v>
      </c>
      <c r="C350" s="41" t="s">
        <v>654</v>
      </c>
      <c r="D350" s="95" t="s">
        <v>99</v>
      </c>
      <c r="E350" s="95" t="s">
        <v>326</v>
      </c>
      <c r="F350" s="96">
        <v>26565</v>
      </c>
      <c r="G350" s="96">
        <f t="shared" si="120"/>
        <v>762.41549999999995</v>
      </c>
      <c r="H350" s="96">
        <f t="shared" si="121"/>
        <v>807.57600000000002</v>
      </c>
      <c r="I350" s="96"/>
      <c r="J350" s="99">
        <v>25</v>
      </c>
      <c r="K350" s="90">
        <f t="shared" si="118"/>
        <v>1594.9915000000001</v>
      </c>
      <c r="L350" s="99">
        <f t="shared" si="116"/>
        <v>24970.0085</v>
      </c>
    </row>
    <row r="351" spans="1:12" s="58" customFormat="1" ht="30" customHeight="1" x14ac:dyDescent="0.25">
      <c r="A351" s="94">
        <f t="shared" si="117"/>
        <v>196</v>
      </c>
      <c r="B351" s="95" t="s">
        <v>103</v>
      </c>
      <c r="C351" s="41" t="s">
        <v>654</v>
      </c>
      <c r="D351" s="95" t="s">
        <v>99</v>
      </c>
      <c r="E351" s="95" t="s">
        <v>327</v>
      </c>
      <c r="F351" s="96">
        <v>26565</v>
      </c>
      <c r="G351" s="96">
        <f t="shared" si="120"/>
        <v>762.41549999999995</v>
      </c>
      <c r="H351" s="96">
        <f t="shared" si="121"/>
        <v>807.57600000000002</v>
      </c>
      <c r="I351" s="96"/>
      <c r="J351" s="99">
        <v>45</v>
      </c>
      <c r="K351" s="90">
        <f t="shared" si="118"/>
        <v>1614.9915000000001</v>
      </c>
      <c r="L351" s="99">
        <f t="shared" si="116"/>
        <v>24950.0085</v>
      </c>
    </row>
    <row r="352" spans="1:12" s="58" customFormat="1" ht="30" customHeight="1" x14ac:dyDescent="0.25">
      <c r="A352" s="94">
        <f t="shared" si="117"/>
        <v>197</v>
      </c>
      <c r="B352" s="95" t="s">
        <v>109</v>
      </c>
      <c r="C352" s="41" t="s">
        <v>654</v>
      </c>
      <c r="D352" s="95" t="s">
        <v>99</v>
      </c>
      <c r="E352" s="95" t="s">
        <v>327</v>
      </c>
      <c r="F352" s="96">
        <v>26565</v>
      </c>
      <c r="G352" s="96">
        <f t="shared" si="120"/>
        <v>762.41549999999995</v>
      </c>
      <c r="H352" s="96">
        <f t="shared" si="121"/>
        <v>807.57600000000002</v>
      </c>
      <c r="I352" s="96"/>
      <c r="J352" s="99">
        <v>8581.27</v>
      </c>
      <c r="K352" s="90">
        <f t="shared" si="118"/>
        <v>10151.261500000001</v>
      </c>
      <c r="L352" s="99">
        <f t="shared" si="116"/>
        <v>16413.738499999999</v>
      </c>
    </row>
    <row r="353" spans="1:12" s="58" customFormat="1" ht="30" customHeight="1" x14ac:dyDescent="0.25">
      <c r="A353" s="88">
        <f t="shared" ref="A353:A356" si="123">+A352+1</f>
        <v>198</v>
      </c>
      <c r="B353" s="89" t="s">
        <v>74</v>
      </c>
      <c r="C353" s="196" t="s">
        <v>655</v>
      </c>
      <c r="D353" s="89" t="s">
        <v>71</v>
      </c>
      <c r="E353" s="89" t="s">
        <v>326</v>
      </c>
      <c r="F353" s="90">
        <v>26250</v>
      </c>
      <c r="G353" s="90">
        <f t="shared" si="120"/>
        <v>753.375</v>
      </c>
      <c r="H353" s="90">
        <f t="shared" si="121"/>
        <v>798</v>
      </c>
      <c r="I353" s="90"/>
      <c r="J353" s="91">
        <v>2951.67</v>
      </c>
      <c r="K353" s="90">
        <f t="shared" si="118"/>
        <v>4503.0450000000001</v>
      </c>
      <c r="L353" s="99">
        <f t="shared" si="116"/>
        <v>21746.955000000002</v>
      </c>
    </row>
    <row r="354" spans="1:12" s="58" customFormat="1" ht="30" customHeight="1" x14ac:dyDescent="0.25">
      <c r="A354" s="88">
        <f t="shared" si="123"/>
        <v>199</v>
      </c>
      <c r="B354" s="95" t="s">
        <v>100</v>
      </c>
      <c r="C354" s="196" t="s">
        <v>654</v>
      </c>
      <c r="D354" s="95" t="s">
        <v>273</v>
      </c>
      <c r="E354" s="95" t="s">
        <v>326</v>
      </c>
      <c r="F354" s="96">
        <v>24150</v>
      </c>
      <c r="G354" s="96">
        <f t="shared" si="120"/>
        <v>693.10500000000002</v>
      </c>
      <c r="H354" s="96">
        <f t="shared" si="121"/>
        <v>734.16</v>
      </c>
      <c r="I354" s="96"/>
      <c r="J354" s="99">
        <v>25</v>
      </c>
      <c r="K354" s="90">
        <f t="shared" si="118"/>
        <v>1452.2649999999999</v>
      </c>
      <c r="L354" s="99">
        <f t="shared" si="116"/>
        <v>22697.735000000001</v>
      </c>
    </row>
    <row r="355" spans="1:12" s="58" customFormat="1" ht="30" customHeight="1" x14ac:dyDescent="0.25">
      <c r="A355" s="88">
        <f t="shared" si="123"/>
        <v>200</v>
      </c>
      <c r="B355" s="95" t="s">
        <v>528</v>
      </c>
      <c r="C355" s="196" t="s">
        <v>654</v>
      </c>
      <c r="D355" s="95" t="s">
        <v>273</v>
      </c>
      <c r="E355" s="95" t="s">
        <v>327</v>
      </c>
      <c r="F355" s="96">
        <v>24150</v>
      </c>
      <c r="G355" s="96">
        <f t="shared" si="120"/>
        <v>693.10500000000002</v>
      </c>
      <c r="H355" s="96">
        <f t="shared" si="121"/>
        <v>734.16</v>
      </c>
      <c r="I355" s="96"/>
      <c r="J355" s="99">
        <v>25</v>
      </c>
      <c r="K355" s="90">
        <f t="shared" si="118"/>
        <v>1452.2649999999999</v>
      </c>
      <c r="L355" s="99">
        <f t="shared" si="116"/>
        <v>22697.735000000001</v>
      </c>
    </row>
    <row r="356" spans="1:12" s="44" customFormat="1" ht="25.5" customHeight="1" x14ac:dyDescent="0.25">
      <c r="A356" s="88">
        <f t="shared" si="123"/>
        <v>201</v>
      </c>
      <c r="B356" s="95" t="s">
        <v>106</v>
      </c>
      <c r="C356" s="196" t="s">
        <v>654</v>
      </c>
      <c r="D356" s="95" t="s">
        <v>273</v>
      </c>
      <c r="E356" s="95" t="s">
        <v>326</v>
      </c>
      <c r="F356" s="96">
        <v>24150</v>
      </c>
      <c r="G356" s="96">
        <f t="shared" si="120"/>
        <v>693.10500000000002</v>
      </c>
      <c r="H356" s="96">
        <f t="shared" si="121"/>
        <v>734.16</v>
      </c>
      <c r="I356" s="96"/>
      <c r="J356" s="99">
        <v>25</v>
      </c>
      <c r="K356" s="90">
        <f t="shared" si="118"/>
        <v>1452.2649999999999</v>
      </c>
      <c r="L356" s="99">
        <f t="shared" si="116"/>
        <v>22697.735000000001</v>
      </c>
    </row>
    <row r="357" spans="1:12" s="37" customFormat="1" ht="26.25" customHeight="1" x14ac:dyDescent="0.25">
      <c r="A357" s="244" t="s">
        <v>336</v>
      </c>
      <c r="B357" s="245"/>
      <c r="C357" s="245"/>
      <c r="D357" s="245"/>
      <c r="E357" s="246"/>
      <c r="F357" s="42">
        <f>SUM(F333:F356)</f>
        <v>708010</v>
      </c>
      <c r="G357" s="42">
        <f t="shared" ref="G357:L357" si="124">SUM(G333:G356)</f>
        <v>20319.886999999995</v>
      </c>
      <c r="H357" s="42">
        <f t="shared" si="124"/>
        <v>21523.504000000004</v>
      </c>
      <c r="I357" s="42">
        <f t="shared" si="124"/>
        <v>3002.33</v>
      </c>
      <c r="J357" s="42">
        <f t="shared" si="124"/>
        <v>35693.67</v>
      </c>
      <c r="K357" s="42">
        <f t="shared" si="124"/>
        <v>80539.391000000032</v>
      </c>
      <c r="L357" s="42">
        <f t="shared" si="124"/>
        <v>627470.60899999994</v>
      </c>
    </row>
    <row r="358" spans="1:12" s="44" customFormat="1" ht="30" customHeight="1" thickBot="1" x14ac:dyDescent="0.3">
      <c r="A358" s="55"/>
      <c r="B358" s="55"/>
      <c r="C358" s="55"/>
      <c r="D358" s="55"/>
      <c r="E358" s="55"/>
      <c r="F358"/>
      <c r="G358"/>
      <c r="H358"/>
      <c r="I358"/>
      <c r="J358"/>
      <c r="K358"/>
      <c r="L358"/>
    </row>
    <row r="359" spans="1:12" s="58" customFormat="1" ht="30" customHeight="1" thickBot="1" x14ac:dyDescent="0.3">
      <c r="A359" s="238" t="s">
        <v>112</v>
      </c>
      <c r="B359" s="239"/>
      <c r="C359" s="239"/>
      <c r="D359" s="239"/>
      <c r="E359" s="239"/>
      <c r="F359" s="239"/>
      <c r="G359" s="239"/>
      <c r="H359" s="239"/>
      <c r="I359" s="239"/>
      <c r="J359" s="239"/>
      <c r="K359" s="239"/>
      <c r="L359" s="240"/>
    </row>
    <row r="360" spans="1:12" s="58" customFormat="1" ht="30" customHeight="1" x14ac:dyDescent="0.25">
      <c r="A360" s="88">
        <f>+A356+1</f>
        <v>202</v>
      </c>
      <c r="B360" s="89" t="s">
        <v>115</v>
      </c>
      <c r="C360" s="88" t="s">
        <v>655</v>
      </c>
      <c r="D360" s="89" t="s">
        <v>274</v>
      </c>
      <c r="E360" s="95" t="s">
        <v>326</v>
      </c>
      <c r="F360" s="90">
        <v>100000</v>
      </c>
      <c r="G360" s="90">
        <f>F360*2.87%</f>
        <v>2870</v>
      </c>
      <c r="H360" s="90">
        <f>+F360*3.04%</f>
        <v>3040</v>
      </c>
      <c r="I360" s="90">
        <v>12105.37</v>
      </c>
      <c r="J360" s="99">
        <v>125</v>
      </c>
      <c r="K360" s="90">
        <f>SUM(G360:J360)</f>
        <v>18140.370000000003</v>
      </c>
      <c r="L360" s="99">
        <f>+F360-K360</f>
        <v>81859.63</v>
      </c>
    </row>
    <row r="361" spans="1:12" s="58" customFormat="1" ht="30" customHeight="1" x14ac:dyDescent="0.25">
      <c r="A361" s="88">
        <f>+A360+1</f>
        <v>203</v>
      </c>
      <c r="B361" s="95" t="s">
        <v>197</v>
      </c>
      <c r="C361" s="169" t="s">
        <v>655</v>
      </c>
      <c r="D361" s="95" t="s">
        <v>221</v>
      </c>
      <c r="E361" s="95" t="s">
        <v>326</v>
      </c>
      <c r="F361" s="96">
        <v>60000</v>
      </c>
      <c r="G361" s="96">
        <f>F361*2.87%</f>
        <v>1722</v>
      </c>
      <c r="H361" s="96">
        <f>+F361*3.04%</f>
        <v>1824</v>
      </c>
      <c r="I361" s="96">
        <v>3486.65</v>
      </c>
      <c r="J361" s="99">
        <v>25</v>
      </c>
      <c r="K361" s="90">
        <f t="shared" ref="K361" si="125">SUM(G361:J361)</f>
        <v>7057.65</v>
      </c>
      <c r="L361" s="99">
        <f>+F361-K361</f>
        <v>52942.35</v>
      </c>
    </row>
    <row r="362" spans="1:12" s="44" customFormat="1" ht="22.5" customHeight="1" x14ac:dyDescent="0.25">
      <c r="A362" s="244" t="s">
        <v>336</v>
      </c>
      <c r="B362" s="245"/>
      <c r="C362" s="245"/>
      <c r="D362" s="245"/>
      <c r="E362" s="246"/>
      <c r="F362" s="42">
        <f t="shared" ref="F362:L362" si="126">SUM(F360:F361)</f>
        <v>160000</v>
      </c>
      <c r="G362" s="42">
        <f t="shared" si="126"/>
        <v>4592</v>
      </c>
      <c r="H362" s="42">
        <f t="shared" si="126"/>
        <v>4864</v>
      </c>
      <c r="I362" s="42">
        <f t="shared" si="126"/>
        <v>15592.02</v>
      </c>
      <c r="J362" s="42">
        <f t="shared" si="126"/>
        <v>150</v>
      </c>
      <c r="K362" s="42">
        <f t="shared" si="126"/>
        <v>25198.020000000004</v>
      </c>
      <c r="L362" s="42">
        <f t="shared" si="126"/>
        <v>134801.98000000001</v>
      </c>
    </row>
    <row r="363" spans="1:12" s="44" customFormat="1" ht="17.25" customHeight="1" thickBot="1" x14ac:dyDescent="0.3">
      <c r="A363" s="55"/>
      <c r="B363" s="55"/>
      <c r="C363" s="55"/>
      <c r="D363" s="55"/>
      <c r="E363" s="55"/>
      <c r="F363" s="45"/>
      <c r="G363" s="45"/>
      <c r="H363" s="45"/>
      <c r="I363" s="45"/>
      <c r="J363" s="45"/>
      <c r="K363" s="45"/>
      <c r="L363" s="45"/>
    </row>
    <row r="364" spans="1:12" s="58" customFormat="1" ht="30" customHeight="1" thickBot="1" x14ac:dyDescent="0.3">
      <c r="A364" s="238" t="s">
        <v>593</v>
      </c>
      <c r="B364" s="239"/>
      <c r="C364" s="239"/>
      <c r="D364" s="239"/>
      <c r="E364" s="239"/>
      <c r="F364" s="239"/>
      <c r="G364" s="239"/>
      <c r="H364" s="239"/>
      <c r="I364" s="239"/>
      <c r="J364" s="239"/>
      <c r="K364" s="239"/>
      <c r="L364" s="240"/>
    </row>
    <row r="365" spans="1:12" s="58" customFormat="1" ht="27.75" customHeight="1" x14ac:dyDescent="0.25">
      <c r="A365" s="94">
        <f>+A361+1</f>
        <v>204</v>
      </c>
      <c r="B365" s="151" t="s">
        <v>114</v>
      </c>
      <c r="C365" s="41" t="s">
        <v>654</v>
      </c>
      <c r="D365" s="151" t="s">
        <v>71</v>
      </c>
      <c r="E365" s="151" t="s">
        <v>327</v>
      </c>
      <c r="F365" s="153">
        <v>33600</v>
      </c>
      <c r="G365" s="96">
        <f>F365*2.87%</f>
        <v>964.32</v>
      </c>
      <c r="H365" s="96">
        <f>+F365*3.04%</f>
        <v>1021.44</v>
      </c>
      <c r="I365" s="96"/>
      <c r="J365" s="99">
        <v>1215.1199999999999</v>
      </c>
      <c r="K365" s="90">
        <f>SUM(G365:J365)</f>
        <v>3200.88</v>
      </c>
      <c r="L365" s="99">
        <f>+F365-K365</f>
        <v>30399.119999999999</v>
      </c>
    </row>
    <row r="366" spans="1:12" s="44" customFormat="1" ht="23.25" customHeight="1" x14ac:dyDescent="0.25">
      <c r="A366" s="244" t="s">
        <v>336</v>
      </c>
      <c r="B366" s="245"/>
      <c r="C366" s="245"/>
      <c r="D366" s="245"/>
      <c r="E366" s="246"/>
      <c r="F366" s="42">
        <f t="shared" ref="F366:L366" si="127">SUM(F365:F365)</f>
        <v>33600</v>
      </c>
      <c r="G366" s="42">
        <f t="shared" si="127"/>
        <v>964.32</v>
      </c>
      <c r="H366" s="42">
        <f t="shared" si="127"/>
        <v>1021.44</v>
      </c>
      <c r="I366" s="42">
        <f t="shared" si="127"/>
        <v>0</v>
      </c>
      <c r="J366" s="42">
        <f t="shared" si="127"/>
        <v>1215.1199999999999</v>
      </c>
      <c r="K366" s="42">
        <f t="shared" si="127"/>
        <v>3200.88</v>
      </c>
      <c r="L366" s="42">
        <f t="shared" si="127"/>
        <v>30399.119999999999</v>
      </c>
    </row>
    <row r="367" spans="1:12" s="44" customFormat="1" ht="24.95" customHeight="1" thickBot="1" x14ac:dyDescent="0.3">
      <c r="A367" s="55"/>
      <c r="B367" s="55"/>
      <c r="C367" s="55"/>
      <c r="D367" s="55"/>
      <c r="E367" s="55"/>
      <c r="F367" s="45"/>
      <c r="G367" s="45"/>
      <c r="H367" s="45"/>
      <c r="I367" s="45"/>
      <c r="J367" s="45"/>
      <c r="K367" s="45"/>
      <c r="L367" s="45"/>
    </row>
    <row r="368" spans="1:12" s="58" customFormat="1" ht="30" customHeight="1" thickBot="1" x14ac:dyDescent="0.3">
      <c r="A368" s="238" t="s">
        <v>594</v>
      </c>
      <c r="B368" s="239"/>
      <c r="C368" s="239"/>
      <c r="D368" s="239"/>
      <c r="E368" s="239"/>
      <c r="F368" s="239"/>
      <c r="G368" s="239"/>
      <c r="H368" s="239"/>
      <c r="I368" s="239"/>
      <c r="J368" s="239"/>
      <c r="K368" s="239"/>
      <c r="L368" s="240"/>
    </row>
    <row r="369" spans="1:12" s="58" customFormat="1" ht="30" customHeight="1" x14ac:dyDescent="0.25">
      <c r="A369" s="94">
        <f>+A365+1</f>
        <v>205</v>
      </c>
      <c r="B369" s="151" t="s">
        <v>220</v>
      </c>
      <c r="C369" s="41" t="s">
        <v>654</v>
      </c>
      <c r="D369" s="151" t="s">
        <v>292</v>
      </c>
      <c r="E369" s="151" t="s">
        <v>326</v>
      </c>
      <c r="F369" s="153">
        <v>60000</v>
      </c>
      <c r="G369" s="96">
        <f>F369*2.87%</f>
        <v>1722</v>
      </c>
      <c r="H369" s="96">
        <f>+F369*3.04%</f>
        <v>1824</v>
      </c>
      <c r="I369" s="96">
        <v>3248.45</v>
      </c>
      <c r="J369" s="99">
        <v>1215.1199999999999</v>
      </c>
      <c r="K369" s="90">
        <f t="shared" ref="K369" si="128">SUM(G369:J369)</f>
        <v>8009.57</v>
      </c>
      <c r="L369" s="99">
        <f>+F369-K369</f>
        <v>51990.43</v>
      </c>
    </row>
    <row r="370" spans="1:12" s="44" customFormat="1" ht="22.5" customHeight="1" x14ac:dyDescent="0.25">
      <c r="A370" s="244" t="s">
        <v>336</v>
      </c>
      <c r="B370" s="245"/>
      <c r="C370" s="245"/>
      <c r="D370" s="245"/>
      <c r="E370" s="246"/>
      <c r="F370" s="42">
        <f t="shared" ref="F370:L370" si="129">SUM(F369:F369)</f>
        <v>60000</v>
      </c>
      <c r="G370" s="42">
        <f t="shared" si="129"/>
        <v>1722</v>
      </c>
      <c r="H370" s="42">
        <f t="shared" si="129"/>
        <v>1824</v>
      </c>
      <c r="I370" s="42">
        <f t="shared" si="129"/>
        <v>3248.45</v>
      </c>
      <c r="J370" s="42">
        <f t="shared" si="129"/>
        <v>1215.1199999999999</v>
      </c>
      <c r="K370" s="42">
        <f t="shared" si="129"/>
        <v>8009.57</v>
      </c>
      <c r="L370" s="42">
        <f t="shared" si="129"/>
        <v>51990.43</v>
      </c>
    </row>
    <row r="371" spans="1:12" s="44" customFormat="1" ht="24.95" customHeight="1" thickBot="1" x14ac:dyDescent="0.3">
      <c r="A371" s="55"/>
      <c r="B371" s="55"/>
      <c r="C371" s="55"/>
      <c r="D371" s="55"/>
      <c r="E371" s="55"/>
      <c r="F371" s="45"/>
      <c r="G371" s="45"/>
      <c r="H371" s="45"/>
      <c r="I371" s="45"/>
      <c r="J371" s="45"/>
      <c r="K371" s="45"/>
      <c r="L371" s="45"/>
    </row>
    <row r="372" spans="1:12" s="58" customFormat="1" ht="30" customHeight="1" thickBot="1" x14ac:dyDescent="0.3">
      <c r="A372" s="259" t="s">
        <v>92</v>
      </c>
      <c r="B372" s="260"/>
      <c r="C372" s="260"/>
      <c r="D372" s="260"/>
      <c r="E372" s="260"/>
      <c r="F372" s="260"/>
      <c r="G372" s="260"/>
      <c r="H372" s="260"/>
      <c r="I372" s="260"/>
      <c r="J372" s="260"/>
      <c r="K372" s="260"/>
      <c r="L372" s="261"/>
    </row>
    <row r="373" spans="1:12" s="44" customFormat="1" ht="30" customHeight="1" x14ac:dyDescent="0.25">
      <c r="A373" s="94">
        <f>+A369+1</f>
        <v>206</v>
      </c>
      <c r="B373" s="95" t="s">
        <v>93</v>
      </c>
      <c r="C373" s="230" t="s">
        <v>654</v>
      </c>
      <c r="D373" s="158" t="s">
        <v>422</v>
      </c>
      <c r="E373" s="95" t="s">
        <v>326</v>
      </c>
      <c r="F373" s="96">
        <v>31500</v>
      </c>
      <c r="G373" s="96">
        <f>F373*2.87%</f>
        <v>904.05</v>
      </c>
      <c r="H373" s="96">
        <f>+F373*3.04%</f>
        <v>957.6</v>
      </c>
      <c r="I373" s="96"/>
      <c r="J373" s="99">
        <v>525</v>
      </c>
      <c r="K373" s="90">
        <f t="shared" ref="K373" si="130">SUM(G373:J373)</f>
        <v>2386.65</v>
      </c>
      <c r="L373" s="99">
        <f>+F373-K373</f>
        <v>29113.35</v>
      </c>
    </row>
    <row r="374" spans="1:12" s="44" customFormat="1" ht="30" customHeight="1" x14ac:dyDescent="0.25">
      <c r="A374" s="94">
        <f>+A373+1</f>
        <v>207</v>
      </c>
      <c r="B374" s="151" t="s">
        <v>421</v>
      </c>
      <c r="C374" s="41" t="s">
        <v>654</v>
      </c>
      <c r="D374" s="151" t="s">
        <v>422</v>
      </c>
      <c r="E374" s="151" t="s">
        <v>326</v>
      </c>
      <c r="F374" s="153">
        <v>25000</v>
      </c>
      <c r="G374" s="96">
        <v>717.5</v>
      </c>
      <c r="H374" s="96">
        <v>760</v>
      </c>
      <c r="I374" s="96"/>
      <c r="J374" s="99">
        <v>25</v>
      </c>
      <c r="K374" s="90">
        <v>1502.5</v>
      </c>
      <c r="L374" s="99">
        <v>23497.5</v>
      </c>
    </row>
    <row r="375" spans="1:12" s="44" customFormat="1" ht="30" customHeight="1" x14ac:dyDescent="0.25">
      <c r="A375" s="94">
        <f>+A374+1</f>
        <v>208</v>
      </c>
      <c r="B375" s="151" t="s">
        <v>423</v>
      </c>
      <c r="C375" s="226" t="s">
        <v>654</v>
      </c>
      <c r="D375" s="151" t="s">
        <v>422</v>
      </c>
      <c r="E375" s="151" t="s">
        <v>326</v>
      </c>
      <c r="F375" s="153">
        <v>25000</v>
      </c>
      <c r="G375" s="96">
        <v>717.5</v>
      </c>
      <c r="H375" s="96">
        <v>760</v>
      </c>
      <c r="I375" s="96"/>
      <c r="J375" s="99">
        <v>25</v>
      </c>
      <c r="K375" s="90">
        <v>1502.5</v>
      </c>
      <c r="L375" s="99">
        <v>23497.5</v>
      </c>
    </row>
    <row r="376" spans="1:12" s="44" customFormat="1" ht="27.75" customHeight="1" x14ac:dyDescent="0.25">
      <c r="A376" s="244" t="s">
        <v>336</v>
      </c>
      <c r="B376" s="245"/>
      <c r="C376" s="245"/>
      <c r="D376" s="245"/>
      <c r="E376" s="246"/>
      <c r="F376" s="42">
        <f>SUM(F373:F375)</f>
        <v>81500</v>
      </c>
      <c r="G376" s="42">
        <f t="shared" ref="G376:K376" si="131">SUM(G373:G375)</f>
        <v>2339.0500000000002</v>
      </c>
      <c r="H376" s="42">
        <f t="shared" si="131"/>
        <v>2477.6</v>
      </c>
      <c r="I376" s="42">
        <f t="shared" si="131"/>
        <v>0</v>
      </c>
      <c r="J376" s="42">
        <f t="shared" si="131"/>
        <v>575</v>
      </c>
      <c r="K376" s="42">
        <f t="shared" si="131"/>
        <v>5391.65</v>
      </c>
      <c r="L376" s="42">
        <f>SUM(L373:L375)</f>
        <v>76108.350000000006</v>
      </c>
    </row>
    <row r="377" spans="1:12" s="44" customFormat="1" ht="27.75" customHeight="1" thickBot="1" x14ac:dyDescent="0.3">
      <c r="A377" s="55"/>
      <c r="B377" s="55"/>
      <c r="C377" s="41"/>
      <c r="D377" s="55"/>
      <c r="E377" s="55"/>
      <c r="F377" s="45"/>
      <c r="G377" s="45"/>
      <c r="H377" s="45"/>
      <c r="I377" s="45"/>
      <c r="J377" s="45"/>
      <c r="K377" s="45"/>
      <c r="L377" s="45"/>
    </row>
    <row r="378" spans="1:12" s="58" customFormat="1" ht="30" customHeight="1" thickBot="1" x14ac:dyDescent="0.3">
      <c r="A378" s="259" t="s">
        <v>596</v>
      </c>
      <c r="B378" s="260"/>
      <c r="C378" s="260"/>
      <c r="D378" s="260"/>
      <c r="E378" s="260"/>
      <c r="F378" s="260"/>
      <c r="G378" s="260"/>
      <c r="H378" s="260"/>
      <c r="I378" s="260"/>
      <c r="J378" s="260"/>
      <c r="K378" s="260"/>
      <c r="L378" s="261"/>
    </row>
    <row r="379" spans="1:12" s="44" customFormat="1" ht="30" customHeight="1" x14ac:dyDescent="0.25">
      <c r="A379" s="94">
        <f>+A375+1</f>
        <v>209</v>
      </c>
      <c r="B379" s="95" t="s">
        <v>595</v>
      </c>
      <c r="C379" s="217" t="s">
        <v>654</v>
      </c>
      <c r="D379" s="95" t="s">
        <v>597</v>
      </c>
      <c r="E379" s="95" t="s">
        <v>326</v>
      </c>
      <c r="F379" s="96">
        <v>20000</v>
      </c>
      <c r="G379" s="96">
        <f>F379*2.87%</f>
        <v>574</v>
      </c>
      <c r="H379" s="96">
        <f>+F379*3.04%</f>
        <v>608</v>
      </c>
      <c r="I379" s="96"/>
      <c r="J379" s="99">
        <v>25</v>
      </c>
      <c r="K379" s="90">
        <f t="shared" ref="K379" si="132">SUM(G379:J379)</f>
        <v>1207</v>
      </c>
      <c r="L379" s="99">
        <f>+F379-K379</f>
        <v>18793</v>
      </c>
    </row>
    <row r="380" spans="1:12" s="44" customFormat="1" ht="27.75" customHeight="1" x14ac:dyDescent="0.25">
      <c r="A380" s="244" t="s">
        <v>336</v>
      </c>
      <c r="B380" s="245"/>
      <c r="C380" s="245"/>
      <c r="D380" s="245"/>
      <c r="E380" s="246"/>
      <c r="F380" s="42">
        <f t="shared" ref="F380:L380" si="133">SUM(F379:F379)</f>
        <v>20000</v>
      </c>
      <c r="G380" s="42">
        <f t="shared" si="133"/>
        <v>574</v>
      </c>
      <c r="H380" s="42">
        <f t="shared" si="133"/>
        <v>608</v>
      </c>
      <c r="I380" s="42">
        <f t="shared" si="133"/>
        <v>0</v>
      </c>
      <c r="J380" s="42">
        <f t="shared" si="133"/>
        <v>25</v>
      </c>
      <c r="K380" s="42">
        <f t="shared" si="133"/>
        <v>1207</v>
      </c>
      <c r="L380" s="42">
        <f t="shared" si="133"/>
        <v>18793</v>
      </c>
    </row>
    <row r="381" spans="1:12" s="44" customFormat="1" ht="27.75" customHeight="1" thickBot="1" x14ac:dyDescent="0.3">
      <c r="A381" s="55"/>
      <c r="B381" s="55"/>
      <c r="C381" s="196"/>
      <c r="D381" s="55"/>
      <c r="E381" s="55"/>
      <c r="F381" s="45"/>
      <c r="G381" s="45"/>
      <c r="H381" s="45"/>
      <c r="I381" s="45"/>
      <c r="J381" s="45"/>
      <c r="K381" s="45"/>
      <c r="L381" s="45"/>
    </row>
    <row r="382" spans="1:12" s="93" customFormat="1" ht="30" customHeight="1" thickBot="1" x14ac:dyDescent="0.3">
      <c r="A382" s="238" t="s">
        <v>493</v>
      </c>
      <c r="B382" s="239"/>
      <c r="C382" s="258"/>
      <c r="D382" s="239"/>
      <c r="E382" s="239"/>
      <c r="F382" s="239"/>
      <c r="G382" s="239"/>
      <c r="H382" s="239"/>
      <c r="I382" s="239"/>
      <c r="J382" s="239"/>
      <c r="K382" s="239"/>
      <c r="L382" s="240"/>
    </row>
    <row r="383" spans="1:12" s="93" customFormat="1" ht="30" customHeight="1" x14ac:dyDescent="0.25">
      <c r="A383" s="88">
        <f>+A379+1</f>
        <v>210</v>
      </c>
      <c r="B383" s="89" t="s">
        <v>116</v>
      </c>
      <c r="C383" s="41" t="s">
        <v>655</v>
      </c>
      <c r="D383" s="89" t="s">
        <v>275</v>
      </c>
      <c r="E383" s="89" t="s">
        <v>326</v>
      </c>
      <c r="F383" s="90">
        <v>100000</v>
      </c>
      <c r="G383" s="90">
        <f t="shared" ref="G383:G405" si="134">F383*2.87%</f>
        <v>2870</v>
      </c>
      <c r="H383" s="90">
        <f>+F383*3.04%</f>
        <v>3040</v>
      </c>
      <c r="I383" s="90">
        <v>12105.37</v>
      </c>
      <c r="J383" s="99">
        <v>125</v>
      </c>
      <c r="K383" s="90">
        <f>SUM(G383:J383)</f>
        <v>18140.370000000003</v>
      </c>
      <c r="L383" s="99">
        <f>+F383-K383</f>
        <v>81859.63</v>
      </c>
    </row>
    <row r="384" spans="1:12" s="93" customFormat="1" ht="30" customHeight="1" x14ac:dyDescent="0.25">
      <c r="A384" s="88">
        <f>+A383+1</f>
        <v>211</v>
      </c>
      <c r="B384" s="89" t="s">
        <v>285</v>
      </c>
      <c r="C384" s="88" t="s">
        <v>655</v>
      </c>
      <c r="D384" s="98" t="s">
        <v>305</v>
      </c>
      <c r="E384" s="95" t="s">
        <v>327</v>
      </c>
      <c r="F384" s="90">
        <v>77000</v>
      </c>
      <c r="G384" s="90">
        <f t="shared" si="134"/>
        <v>2209.9</v>
      </c>
      <c r="H384" s="90">
        <f t="shared" ref="H384:H404" si="135">+F384*3.04%</f>
        <v>2340.8000000000002</v>
      </c>
      <c r="I384" s="90">
        <v>6695.19</v>
      </c>
      <c r="J384" s="99">
        <v>25</v>
      </c>
      <c r="K384" s="90">
        <f>SUM(G384:J384)</f>
        <v>11270.89</v>
      </c>
      <c r="L384" s="99">
        <f t="shared" ref="L384:L405" si="136">+F384-K384</f>
        <v>65729.11</v>
      </c>
    </row>
    <row r="385" spans="1:12" s="93" customFormat="1" ht="30" customHeight="1" x14ac:dyDescent="0.25">
      <c r="A385" s="88">
        <f t="shared" ref="A385:A388" si="137">+A384+1</f>
        <v>212</v>
      </c>
      <c r="B385" s="95" t="s">
        <v>119</v>
      </c>
      <c r="C385" s="218" t="s">
        <v>655</v>
      </c>
      <c r="D385" s="105" t="s">
        <v>276</v>
      </c>
      <c r="E385" s="95" t="s">
        <v>327</v>
      </c>
      <c r="F385" s="96">
        <v>50000</v>
      </c>
      <c r="G385" s="96">
        <f t="shared" si="134"/>
        <v>1435</v>
      </c>
      <c r="H385" s="96">
        <f t="shared" si="135"/>
        <v>1520</v>
      </c>
      <c r="I385" s="96"/>
      <c r="J385" s="99">
        <v>3317.75</v>
      </c>
      <c r="K385" s="90">
        <f t="shared" ref="K385:K391" si="138">SUM(G385:J385)</f>
        <v>6272.75</v>
      </c>
      <c r="L385" s="99">
        <f t="shared" si="136"/>
        <v>43727.25</v>
      </c>
    </row>
    <row r="386" spans="1:12" s="93" customFormat="1" ht="30" customHeight="1" x14ac:dyDescent="0.25">
      <c r="A386" s="88">
        <f t="shared" si="137"/>
        <v>213</v>
      </c>
      <c r="B386" s="95" t="s">
        <v>228</v>
      </c>
      <c r="C386" s="218" t="s">
        <v>655</v>
      </c>
      <c r="D386" s="95" t="s">
        <v>311</v>
      </c>
      <c r="E386" s="95" t="s">
        <v>326</v>
      </c>
      <c r="F386" s="96">
        <v>45000</v>
      </c>
      <c r="G386" s="96">
        <f t="shared" si="134"/>
        <v>1291.5</v>
      </c>
      <c r="H386" s="96">
        <f>+F386*3.04%</f>
        <v>1368</v>
      </c>
      <c r="I386" s="96">
        <v>1148.33</v>
      </c>
      <c r="J386" s="91">
        <v>25</v>
      </c>
      <c r="K386" s="90">
        <f>SUM(G386:J386)</f>
        <v>3832.83</v>
      </c>
      <c r="L386" s="91">
        <f t="shared" si="136"/>
        <v>41167.17</v>
      </c>
    </row>
    <row r="387" spans="1:12" s="58" customFormat="1" ht="30" customHeight="1" x14ac:dyDescent="0.25">
      <c r="A387" s="88">
        <f t="shared" si="137"/>
        <v>214</v>
      </c>
      <c r="B387" s="151" t="s">
        <v>529</v>
      </c>
      <c r="C387" s="196" t="s">
        <v>654</v>
      </c>
      <c r="D387" s="151" t="s">
        <v>213</v>
      </c>
      <c r="E387" s="151" t="s">
        <v>327</v>
      </c>
      <c r="F387" s="153">
        <v>45000</v>
      </c>
      <c r="G387" s="96">
        <f t="shared" si="134"/>
        <v>1291.5</v>
      </c>
      <c r="H387" s="96">
        <f>+F387*3.04%</f>
        <v>1368</v>
      </c>
      <c r="I387" s="96">
        <v>1148.33</v>
      </c>
      <c r="J387" s="99">
        <v>4394.95</v>
      </c>
      <c r="K387" s="90">
        <f>SUM(G387:J387)</f>
        <v>8202.7799999999988</v>
      </c>
      <c r="L387" s="99">
        <f>+F387-K387</f>
        <v>36797.22</v>
      </c>
    </row>
    <row r="388" spans="1:12" s="58" customFormat="1" ht="30" customHeight="1" x14ac:dyDescent="0.25">
      <c r="A388" s="88">
        <f t="shared" si="137"/>
        <v>215</v>
      </c>
      <c r="B388" s="151" t="s">
        <v>230</v>
      </c>
      <c r="C388" s="196" t="s">
        <v>654</v>
      </c>
      <c r="D388" s="151" t="s">
        <v>213</v>
      </c>
      <c r="E388" s="151" t="s">
        <v>327</v>
      </c>
      <c r="F388" s="153">
        <v>45000</v>
      </c>
      <c r="G388" s="96">
        <f t="shared" si="134"/>
        <v>1291.5</v>
      </c>
      <c r="H388" s="96">
        <f>+F388*3.04%</f>
        <v>1368</v>
      </c>
      <c r="I388" s="96">
        <v>969.81</v>
      </c>
      <c r="J388" s="99">
        <v>1315.12</v>
      </c>
      <c r="K388" s="90">
        <f>SUM(G388:J388)</f>
        <v>4944.43</v>
      </c>
      <c r="L388" s="99">
        <f>+F388-K388</f>
        <v>40055.57</v>
      </c>
    </row>
    <row r="389" spans="1:12" s="44" customFormat="1" ht="30" customHeight="1" x14ac:dyDescent="0.25">
      <c r="A389" s="94">
        <f>+A388+1</f>
        <v>216</v>
      </c>
      <c r="B389" s="151" t="s">
        <v>37</v>
      </c>
      <c r="C389" s="41" t="s">
        <v>655</v>
      </c>
      <c r="D389" s="151" t="s">
        <v>262</v>
      </c>
      <c r="E389" s="151" t="s">
        <v>327</v>
      </c>
      <c r="F389" s="153">
        <v>45000</v>
      </c>
      <c r="G389" s="96">
        <f t="shared" si="134"/>
        <v>1291.5</v>
      </c>
      <c r="H389" s="96">
        <f>+F389*3.04%</f>
        <v>1368</v>
      </c>
      <c r="I389" s="96"/>
      <c r="J389" s="91">
        <v>1395.12</v>
      </c>
      <c r="K389" s="90">
        <f>SUM(G389:J389)</f>
        <v>4054.62</v>
      </c>
      <c r="L389" s="91">
        <f>+F389-K389</f>
        <v>40945.379999999997</v>
      </c>
    </row>
    <row r="390" spans="1:12" s="93" customFormat="1" ht="30" customHeight="1" x14ac:dyDescent="0.25">
      <c r="A390" s="94">
        <f t="shared" ref="A390:A405" si="139">+A389+1</f>
        <v>217</v>
      </c>
      <c r="B390" s="151" t="s">
        <v>113</v>
      </c>
      <c r="C390" s="41" t="s">
        <v>654</v>
      </c>
      <c r="D390" s="151" t="s">
        <v>213</v>
      </c>
      <c r="E390" s="151" t="s">
        <v>327</v>
      </c>
      <c r="F390" s="153">
        <v>40000</v>
      </c>
      <c r="G390" s="96">
        <f t="shared" si="134"/>
        <v>1148</v>
      </c>
      <c r="H390" s="96">
        <f>+F390*3.04%</f>
        <v>1216</v>
      </c>
      <c r="I390" s="96"/>
      <c r="J390" s="99">
        <v>5447.15</v>
      </c>
      <c r="K390" s="90">
        <f>SUM(G390:J390)</f>
        <v>7811.15</v>
      </c>
      <c r="L390" s="99">
        <f>+F390-K390</f>
        <v>32188.85</v>
      </c>
    </row>
    <row r="391" spans="1:12" s="93" customFormat="1" ht="30" customHeight="1" x14ac:dyDescent="0.25">
      <c r="A391" s="94">
        <f t="shared" si="139"/>
        <v>218</v>
      </c>
      <c r="B391" s="151" t="s">
        <v>533</v>
      </c>
      <c r="C391" s="41" t="s">
        <v>654</v>
      </c>
      <c r="D391" s="152" t="s">
        <v>71</v>
      </c>
      <c r="E391" s="151" t="s">
        <v>327</v>
      </c>
      <c r="F391" s="153">
        <v>35750</v>
      </c>
      <c r="G391" s="96">
        <f t="shared" si="134"/>
        <v>1026.0250000000001</v>
      </c>
      <c r="H391" s="96">
        <f t="shared" si="135"/>
        <v>1086.8</v>
      </c>
      <c r="I391" s="96"/>
      <c r="J391" s="99">
        <v>3150.55</v>
      </c>
      <c r="K391" s="90">
        <f t="shared" si="138"/>
        <v>5263.375</v>
      </c>
      <c r="L391" s="99">
        <f t="shared" si="136"/>
        <v>30486.625</v>
      </c>
    </row>
    <row r="392" spans="1:12" s="93" customFormat="1" ht="30" customHeight="1" x14ac:dyDescent="0.25">
      <c r="A392" s="94">
        <f t="shared" si="139"/>
        <v>219</v>
      </c>
      <c r="B392" s="156" t="s">
        <v>427</v>
      </c>
      <c r="C392" s="41" t="s">
        <v>654</v>
      </c>
      <c r="D392" s="170" t="s">
        <v>428</v>
      </c>
      <c r="E392" s="151" t="s">
        <v>326</v>
      </c>
      <c r="F392" s="150">
        <v>35000</v>
      </c>
      <c r="G392" s="96">
        <f t="shared" si="134"/>
        <v>1004.5</v>
      </c>
      <c r="H392" s="90">
        <v>1064</v>
      </c>
      <c r="I392" s="90"/>
      <c r="J392" s="91">
        <v>25</v>
      </c>
      <c r="K392" s="90">
        <v>2093.5</v>
      </c>
      <c r="L392" s="99">
        <v>32906.5</v>
      </c>
    </row>
    <row r="393" spans="1:12" s="93" customFormat="1" ht="30" customHeight="1" x14ac:dyDescent="0.25">
      <c r="A393" s="94">
        <f t="shared" si="139"/>
        <v>220</v>
      </c>
      <c r="B393" s="151" t="s">
        <v>126</v>
      </c>
      <c r="C393" s="41" t="s">
        <v>655</v>
      </c>
      <c r="D393" s="151" t="s">
        <v>122</v>
      </c>
      <c r="E393" s="151" t="s">
        <v>327</v>
      </c>
      <c r="F393" s="172">
        <v>35000</v>
      </c>
      <c r="G393" s="96">
        <f t="shared" si="134"/>
        <v>1004.5</v>
      </c>
      <c r="H393" s="97">
        <f>+F393*3.04%</f>
        <v>1064</v>
      </c>
      <c r="I393" s="97"/>
      <c r="J393" s="91">
        <v>1335.12</v>
      </c>
      <c r="K393" s="90">
        <f>SUM(G393:J393)</f>
        <v>3403.62</v>
      </c>
      <c r="L393" s="91">
        <f>+F393-K393</f>
        <v>31596.38</v>
      </c>
    </row>
    <row r="394" spans="1:12" s="58" customFormat="1" ht="30" customHeight="1" x14ac:dyDescent="0.25">
      <c r="A394" s="94">
        <f t="shared" si="139"/>
        <v>221</v>
      </c>
      <c r="B394" s="151" t="s">
        <v>118</v>
      </c>
      <c r="C394" s="41" t="s">
        <v>655</v>
      </c>
      <c r="D394" s="151" t="s">
        <v>262</v>
      </c>
      <c r="E394" s="151" t="s">
        <v>327</v>
      </c>
      <c r="F394" s="153">
        <v>35000</v>
      </c>
      <c r="G394" s="96">
        <f t="shared" si="134"/>
        <v>1004.5</v>
      </c>
      <c r="H394" s="96">
        <f>+F394*3.04%</f>
        <v>1064</v>
      </c>
      <c r="I394" s="96"/>
      <c r="J394" s="91">
        <v>125</v>
      </c>
      <c r="K394" s="90">
        <f t="shared" ref="K394" si="140">SUM(G394:J394)</f>
        <v>2193.5</v>
      </c>
      <c r="L394" s="91">
        <f>+F394-K394</f>
        <v>32806.5</v>
      </c>
    </row>
    <row r="395" spans="1:12" s="93" customFormat="1" ht="30" customHeight="1" x14ac:dyDescent="0.25">
      <c r="A395" s="94">
        <f t="shared" si="139"/>
        <v>222</v>
      </c>
      <c r="B395" s="89" t="s">
        <v>530</v>
      </c>
      <c r="C395" s="169" t="s">
        <v>655</v>
      </c>
      <c r="D395" s="89" t="s">
        <v>213</v>
      </c>
      <c r="E395" s="89" t="s">
        <v>327</v>
      </c>
      <c r="F395" s="90">
        <v>32500</v>
      </c>
      <c r="G395" s="96">
        <f t="shared" si="134"/>
        <v>932.75</v>
      </c>
      <c r="H395" s="90">
        <f t="shared" si="135"/>
        <v>988</v>
      </c>
      <c r="I395" s="90"/>
      <c r="J395" s="91">
        <v>3715.36</v>
      </c>
      <c r="K395" s="90">
        <f>SUM(G395:J395)</f>
        <v>5636.1100000000006</v>
      </c>
      <c r="L395" s="99">
        <f t="shared" si="136"/>
        <v>26863.89</v>
      </c>
    </row>
    <row r="396" spans="1:12" s="93" customFormat="1" ht="30" customHeight="1" x14ac:dyDescent="0.25">
      <c r="A396" s="94">
        <f t="shared" si="139"/>
        <v>223</v>
      </c>
      <c r="B396" s="95" t="s">
        <v>444</v>
      </c>
      <c r="C396" s="41" t="s">
        <v>655</v>
      </c>
      <c r="D396" s="95" t="s">
        <v>213</v>
      </c>
      <c r="E396" s="95" t="s">
        <v>327</v>
      </c>
      <c r="F396" s="96">
        <v>31500</v>
      </c>
      <c r="G396" s="96">
        <f t="shared" si="134"/>
        <v>904.05</v>
      </c>
      <c r="H396" s="96">
        <f t="shared" si="135"/>
        <v>957.6</v>
      </c>
      <c r="I396" s="96"/>
      <c r="J396" s="99">
        <v>1355.12</v>
      </c>
      <c r="K396" s="90">
        <f t="shared" ref="K396" si="141">SUM(G396:J396)</f>
        <v>3216.77</v>
      </c>
      <c r="L396" s="99">
        <f t="shared" si="136"/>
        <v>28283.23</v>
      </c>
    </row>
    <row r="397" spans="1:12" s="93" customFormat="1" ht="30" customHeight="1" x14ac:dyDescent="0.25">
      <c r="A397" s="94">
        <f t="shared" si="139"/>
        <v>224</v>
      </c>
      <c r="B397" s="95" t="s">
        <v>532</v>
      </c>
      <c r="C397" s="218" t="s">
        <v>655</v>
      </c>
      <c r="D397" s="95" t="s">
        <v>213</v>
      </c>
      <c r="E397" s="95" t="s">
        <v>327</v>
      </c>
      <c r="F397" s="96">
        <v>31500</v>
      </c>
      <c r="G397" s="96">
        <f t="shared" si="134"/>
        <v>904.05</v>
      </c>
      <c r="H397" s="96">
        <f t="shared" si="135"/>
        <v>957.6</v>
      </c>
      <c r="I397" s="96"/>
      <c r="J397" s="99">
        <v>4139.24</v>
      </c>
      <c r="K397" s="90">
        <f t="shared" ref="K397:K405" si="142">SUM(G397:J397)</f>
        <v>6000.8899999999994</v>
      </c>
      <c r="L397" s="99">
        <f t="shared" si="136"/>
        <v>25499.11</v>
      </c>
    </row>
    <row r="398" spans="1:12" s="93" customFormat="1" ht="30" customHeight="1" x14ac:dyDescent="0.25">
      <c r="A398" s="94">
        <f t="shared" si="139"/>
        <v>225</v>
      </c>
      <c r="B398" s="95" t="s">
        <v>531</v>
      </c>
      <c r="C398" s="196" t="s">
        <v>655</v>
      </c>
      <c r="D398" s="95" t="s">
        <v>79</v>
      </c>
      <c r="E398" s="95" t="s">
        <v>327</v>
      </c>
      <c r="F398" s="96">
        <v>31500</v>
      </c>
      <c r="G398" s="96">
        <f t="shared" si="134"/>
        <v>904.05</v>
      </c>
      <c r="H398" s="96">
        <f t="shared" si="135"/>
        <v>957.6</v>
      </c>
      <c r="I398" s="96"/>
      <c r="J398" s="99">
        <v>1335.12</v>
      </c>
      <c r="K398" s="90">
        <f t="shared" si="142"/>
        <v>3196.77</v>
      </c>
      <c r="L398" s="99">
        <f t="shared" si="136"/>
        <v>28303.23</v>
      </c>
    </row>
    <row r="399" spans="1:12" s="93" customFormat="1" ht="30" customHeight="1" x14ac:dyDescent="0.25">
      <c r="A399" s="94">
        <f t="shared" si="139"/>
        <v>226</v>
      </c>
      <c r="B399" s="151" t="s">
        <v>494</v>
      </c>
      <c r="C399" s="196" t="s">
        <v>655</v>
      </c>
      <c r="D399" s="151" t="s">
        <v>122</v>
      </c>
      <c r="E399" s="151" t="s">
        <v>327</v>
      </c>
      <c r="F399" s="153">
        <v>31500</v>
      </c>
      <c r="G399" s="96">
        <f t="shared" si="134"/>
        <v>904.05</v>
      </c>
      <c r="H399" s="96">
        <f>+F399*3.04%</f>
        <v>957.6</v>
      </c>
      <c r="I399" s="96"/>
      <c r="J399" s="99">
        <v>145</v>
      </c>
      <c r="K399" s="90">
        <f t="shared" ref="K399:K400" si="143">SUM(G399:J399)</f>
        <v>2006.65</v>
      </c>
      <c r="L399" s="99">
        <f>+F399-K399</f>
        <v>29493.35</v>
      </c>
    </row>
    <row r="400" spans="1:12" s="58" customFormat="1" ht="30" customHeight="1" x14ac:dyDescent="0.25">
      <c r="A400" s="94">
        <f t="shared" si="139"/>
        <v>227</v>
      </c>
      <c r="B400" s="151" t="s">
        <v>117</v>
      </c>
      <c r="C400" s="196" t="s">
        <v>655</v>
      </c>
      <c r="D400" s="151" t="s">
        <v>213</v>
      </c>
      <c r="E400" s="151" t="s">
        <v>327</v>
      </c>
      <c r="F400" s="153">
        <v>31500</v>
      </c>
      <c r="G400" s="96">
        <f t="shared" si="134"/>
        <v>904.05</v>
      </c>
      <c r="H400" s="96">
        <f>+F400*3.04%</f>
        <v>957.6</v>
      </c>
      <c r="I400" s="96"/>
      <c r="J400" s="99">
        <v>145</v>
      </c>
      <c r="K400" s="90">
        <f t="shared" si="143"/>
        <v>2006.65</v>
      </c>
      <c r="L400" s="99">
        <f>+F400-K400</f>
        <v>29493.35</v>
      </c>
    </row>
    <row r="401" spans="1:12" s="37" customFormat="1" ht="25.5" customHeight="1" x14ac:dyDescent="0.25">
      <c r="A401" s="94">
        <f t="shared" si="139"/>
        <v>228</v>
      </c>
      <c r="B401" s="151" t="s">
        <v>75</v>
      </c>
      <c r="C401" s="41" t="s">
        <v>655</v>
      </c>
      <c r="D401" s="151" t="s">
        <v>213</v>
      </c>
      <c r="E401" s="151" t="s">
        <v>326</v>
      </c>
      <c r="F401" s="153">
        <v>29400</v>
      </c>
      <c r="G401" s="96">
        <f t="shared" si="134"/>
        <v>843.78</v>
      </c>
      <c r="H401" s="96">
        <f t="shared" ref="H401" si="144">+F401*3.04%</f>
        <v>893.76</v>
      </c>
      <c r="I401" s="96">
        <v>0</v>
      </c>
      <c r="J401" s="99">
        <v>7155.15</v>
      </c>
      <c r="K401" s="90">
        <f>SUM(G401:J401)</f>
        <v>8892.6899999999987</v>
      </c>
      <c r="L401" s="91">
        <f>+F401-K401</f>
        <v>20507.310000000001</v>
      </c>
    </row>
    <row r="402" spans="1:12" s="93" customFormat="1" ht="30" customHeight="1" x14ac:dyDescent="0.25">
      <c r="A402" s="94">
        <f t="shared" si="139"/>
        <v>229</v>
      </c>
      <c r="B402" s="95" t="s">
        <v>123</v>
      </c>
      <c r="C402" s="41" t="s">
        <v>654</v>
      </c>
      <c r="D402" s="95" t="s">
        <v>277</v>
      </c>
      <c r="E402" s="95" t="s">
        <v>326</v>
      </c>
      <c r="F402" s="96">
        <v>23908.5</v>
      </c>
      <c r="G402" s="96">
        <f t="shared" si="134"/>
        <v>686.17394999999999</v>
      </c>
      <c r="H402" s="96">
        <f t="shared" si="135"/>
        <v>726.8184</v>
      </c>
      <c r="I402" s="96"/>
      <c r="J402" s="99">
        <v>125</v>
      </c>
      <c r="K402" s="90">
        <f t="shared" si="142"/>
        <v>1537.99235</v>
      </c>
      <c r="L402" s="99">
        <f t="shared" si="136"/>
        <v>22370.50765</v>
      </c>
    </row>
    <row r="403" spans="1:12" s="93" customFormat="1" ht="30" customHeight="1" x14ac:dyDescent="0.25">
      <c r="A403" s="94">
        <f t="shared" si="139"/>
        <v>230</v>
      </c>
      <c r="B403" s="95" t="s">
        <v>120</v>
      </c>
      <c r="C403" s="41" t="s">
        <v>654</v>
      </c>
      <c r="D403" s="95" t="s">
        <v>277</v>
      </c>
      <c r="E403" s="95" t="s">
        <v>327</v>
      </c>
      <c r="F403" s="96">
        <v>23835</v>
      </c>
      <c r="G403" s="96">
        <f t="shared" si="134"/>
        <v>684.06449999999995</v>
      </c>
      <c r="H403" s="96">
        <f t="shared" si="135"/>
        <v>724.58399999999995</v>
      </c>
      <c r="I403" s="96"/>
      <c r="J403" s="99">
        <v>25</v>
      </c>
      <c r="K403" s="90">
        <f t="shared" si="142"/>
        <v>1433.6484999999998</v>
      </c>
      <c r="L403" s="99">
        <f t="shared" si="136"/>
        <v>22401.351500000001</v>
      </c>
    </row>
    <row r="404" spans="1:12" s="93" customFormat="1" ht="30" customHeight="1" x14ac:dyDescent="0.25">
      <c r="A404" s="94">
        <f t="shared" si="139"/>
        <v>231</v>
      </c>
      <c r="B404" s="95" t="s">
        <v>121</v>
      </c>
      <c r="C404" s="196" t="s">
        <v>654</v>
      </c>
      <c r="D404" s="95" t="s">
        <v>277</v>
      </c>
      <c r="E404" s="95" t="s">
        <v>327</v>
      </c>
      <c r="F404" s="96">
        <v>23835</v>
      </c>
      <c r="G404" s="96">
        <f t="shared" si="134"/>
        <v>684.06449999999995</v>
      </c>
      <c r="H404" s="96">
        <f t="shared" si="135"/>
        <v>724.58399999999995</v>
      </c>
      <c r="I404" s="118"/>
      <c r="J404" s="99">
        <v>165</v>
      </c>
      <c r="K404" s="90">
        <f t="shared" si="142"/>
        <v>1573.6484999999998</v>
      </c>
      <c r="L404" s="99">
        <f t="shared" si="136"/>
        <v>22261.351500000001</v>
      </c>
    </row>
    <row r="405" spans="1:12" s="37" customFormat="1" ht="30" customHeight="1" x14ac:dyDescent="0.25">
      <c r="A405" s="94">
        <f t="shared" si="139"/>
        <v>232</v>
      </c>
      <c r="B405" s="158" t="s">
        <v>561</v>
      </c>
      <c r="C405" s="196" t="s">
        <v>654</v>
      </c>
      <c r="D405" s="158" t="s">
        <v>562</v>
      </c>
      <c r="E405" s="151" t="s">
        <v>326</v>
      </c>
      <c r="F405" s="153">
        <v>20750</v>
      </c>
      <c r="G405" s="96">
        <f t="shared" si="134"/>
        <v>595.52499999999998</v>
      </c>
      <c r="H405" s="96">
        <f t="shared" ref="H405" si="145">+F405*3.04%</f>
        <v>630.79999999999995</v>
      </c>
      <c r="I405" s="118"/>
      <c r="J405" s="99">
        <v>25</v>
      </c>
      <c r="K405" s="90">
        <f t="shared" si="142"/>
        <v>1251.3249999999998</v>
      </c>
      <c r="L405" s="99">
        <f t="shared" si="136"/>
        <v>19498.674999999999</v>
      </c>
    </row>
    <row r="406" spans="1:12" s="37" customFormat="1" ht="28.5" customHeight="1" x14ac:dyDescent="0.25">
      <c r="A406" s="244" t="s">
        <v>336</v>
      </c>
      <c r="B406" s="245"/>
      <c r="C406" s="245"/>
      <c r="D406" s="245"/>
      <c r="E406" s="246"/>
      <c r="F406" s="42">
        <f>SUM(F383:F405)</f>
        <v>899478.5</v>
      </c>
      <c r="G406" s="42">
        <f t="shared" ref="G406:L406" si="146">SUM(G383:G405)</f>
        <v>25815.032949999997</v>
      </c>
      <c r="H406" s="42">
        <f t="shared" si="146"/>
        <v>27344.146399999987</v>
      </c>
      <c r="I406" s="42">
        <f t="shared" si="146"/>
        <v>22067.030000000002</v>
      </c>
      <c r="J406" s="42">
        <f t="shared" si="146"/>
        <v>39010.749999999993</v>
      </c>
      <c r="K406" s="42">
        <f>SUM(K383:K405)</f>
        <v>114236.95934999999</v>
      </c>
      <c r="L406" s="42">
        <f t="shared" si="146"/>
        <v>785241.54064999998</v>
      </c>
    </row>
    <row r="407" spans="1:12" s="37" customFormat="1" ht="30" customHeight="1" thickBot="1" x14ac:dyDescent="0.3">
      <c r="A407" s="46"/>
      <c r="B407" s="53"/>
      <c r="C407" s="233"/>
      <c r="D407" s="53"/>
      <c r="E407" s="53"/>
      <c r="F407" s="54"/>
      <c r="G407" s="44"/>
      <c r="H407" s="44"/>
      <c r="I407" s="44"/>
      <c r="J407" s="44"/>
      <c r="K407" s="44"/>
      <c r="L407" s="44"/>
    </row>
    <row r="408" spans="1:12" ht="22.5" customHeight="1" thickBot="1" x14ac:dyDescent="0.3">
      <c r="A408" s="59"/>
      <c r="B408" s="60" t="s">
        <v>342</v>
      </c>
      <c r="C408" s="234"/>
      <c r="D408" s="61"/>
      <c r="E408" s="62"/>
      <c r="F408" s="63">
        <f t="shared" ref="F408:L408" si="147">+F16+F20+F24+F30+F36+F42+F47+F54+F59+F68+F72+F78+F85+F92+F97+F101+F106+F114+F120+F128+F135+F143+F149+F158+F162+F167+F174+F180+F185+F189+F197+F207+F215+F219+F225+F229+F233+F238+F243+F257+F264+F271+F275+F285+F294+F300+F325+F357+F362+F376+F406+F380+F370+F366+F331+F253+F247+F211</f>
        <v>14953813.5</v>
      </c>
      <c r="G408" s="63">
        <f t="shared" si="147"/>
        <v>424761.82245000015</v>
      </c>
      <c r="H408" s="63">
        <f t="shared" si="147"/>
        <v>444556.33039999998</v>
      </c>
      <c r="I408" s="63">
        <f t="shared" si="147"/>
        <v>1313670.3800000006</v>
      </c>
      <c r="J408" s="63">
        <f t="shared" si="147"/>
        <v>445324.98999999993</v>
      </c>
      <c r="K408" s="63">
        <f t="shared" si="147"/>
        <v>2628313.5228499994</v>
      </c>
      <c r="L408" s="63">
        <f t="shared" si="147"/>
        <v>12325499.977150001</v>
      </c>
    </row>
    <row r="409" spans="1:12" ht="15.75" x14ac:dyDescent="0.25">
      <c r="A409" s="33"/>
      <c r="B409" s="32"/>
      <c r="C409" s="229"/>
      <c r="D409" s="32"/>
      <c r="E409" s="32"/>
      <c r="F409" s="20"/>
      <c r="G409" s="21"/>
      <c r="H409" s="21"/>
      <c r="I409" s="21"/>
      <c r="J409" s="21"/>
      <c r="K409" s="21"/>
      <c r="L409" s="21"/>
    </row>
    <row r="410" spans="1:12" ht="15.75" x14ac:dyDescent="0.25">
      <c r="B410" s="1"/>
      <c r="C410" s="232"/>
      <c r="D410" s="1"/>
      <c r="E410" s="22"/>
      <c r="F410" s="69"/>
    </row>
    <row r="411" spans="1:12" ht="15.75" x14ac:dyDescent="0.25">
      <c r="B411" s="23"/>
      <c r="C411" s="227"/>
      <c r="D411" s="24"/>
      <c r="E411" s="23"/>
      <c r="F411" s="1"/>
      <c r="L411" s="7"/>
    </row>
    <row r="412" spans="1:12" ht="15.75" x14ac:dyDescent="0.25">
      <c r="B412" s="25" t="s">
        <v>563</v>
      </c>
      <c r="C412" s="227"/>
      <c r="D412" s="24"/>
      <c r="E412" s="25" t="s">
        <v>445</v>
      </c>
      <c r="F412" s="1"/>
    </row>
    <row r="413" spans="1:12" ht="15.75" x14ac:dyDescent="0.25">
      <c r="B413" s="25" t="s">
        <v>564</v>
      </c>
      <c r="C413" s="227"/>
      <c r="D413" s="24"/>
      <c r="E413" s="25" t="s">
        <v>603</v>
      </c>
      <c r="F413" s="1"/>
    </row>
    <row r="414" spans="1:12" ht="15" x14ac:dyDescent="0.25">
      <c r="C414" s="227"/>
    </row>
    <row r="415" spans="1:12" ht="15" x14ac:dyDescent="0.25">
      <c r="C415" s="227"/>
    </row>
    <row r="416" spans="1:12" ht="15" x14ac:dyDescent="0.25">
      <c r="C416" s="227"/>
    </row>
    <row r="418" spans="3:15" ht="15.75" x14ac:dyDescent="0.25">
      <c r="C418" s="210"/>
    </row>
    <row r="419" spans="3:15" ht="15.75" x14ac:dyDescent="0.25">
      <c r="C419" s="211"/>
      <c r="F419" s="2">
        <v>14800063.5</v>
      </c>
    </row>
    <row r="420" spans="3:15" ht="15.75" x14ac:dyDescent="0.25">
      <c r="C420" s="211"/>
      <c r="O420" s="7">
        <f>+O21+O180+O211</f>
        <v>12210187.492149999</v>
      </c>
    </row>
    <row r="421" spans="3:15" x14ac:dyDescent="0.2">
      <c r="F421" s="2">
        <f>+F408-F419</f>
        <v>153750</v>
      </c>
    </row>
    <row r="16897" spans="2:12" s="4" customFormat="1" x14ac:dyDescent="0.2">
      <c r="B16897" s="27"/>
      <c r="C16897" s="208"/>
      <c r="D16897" s="27"/>
      <c r="E16897" s="27"/>
      <c r="F16897" s="2"/>
      <c r="G16897" s="1"/>
      <c r="H16897" s="1"/>
      <c r="I16897" s="1"/>
      <c r="J16897" s="1"/>
      <c r="K16897" s="1"/>
      <c r="L16897" s="1"/>
    </row>
    <row r="16899" spans="2:12" s="4" customFormat="1" x14ac:dyDescent="0.2">
      <c r="B16899" s="27"/>
      <c r="C16899" s="208"/>
      <c r="D16899" s="27"/>
      <c r="E16899" s="27"/>
      <c r="F16899" s="2"/>
      <c r="G16899" s="1"/>
      <c r="H16899" s="1"/>
      <c r="I16899" s="1"/>
      <c r="J16899" s="1"/>
      <c r="K16899" s="1"/>
      <c r="L16899" s="1"/>
    </row>
    <row r="16915" spans="7:12" x14ac:dyDescent="0.2">
      <c r="G16915" s="4"/>
      <c r="H16915" s="4"/>
    </row>
    <row r="16917" spans="7:12" x14ac:dyDescent="0.2">
      <c r="G16917" s="4"/>
      <c r="H16917" s="4"/>
    </row>
    <row r="16927" spans="7:12" x14ac:dyDescent="0.2">
      <c r="J16927" s="4"/>
      <c r="K16927" s="4"/>
      <c r="L16927" s="4"/>
    </row>
    <row r="16929" spans="2:12" x14ac:dyDescent="0.2">
      <c r="J16929" s="4"/>
      <c r="K16929" s="4"/>
      <c r="L16929" s="4"/>
    </row>
    <row r="16930" spans="2:12" x14ac:dyDescent="0.2">
      <c r="I16930" s="4"/>
    </row>
    <row r="16931" spans="2:12" x14ac:dyDescent="0.2">
      <c r="B16931" s="27">
        <f>SUM(B7:B16930)</f>
        <v>0</v>
      </c>
    </row>
    <row r="16932" spans="2:12" x14ac:dyDescent="0.2">
      <c r="I16932" s="4"/>
    </row>
    <row r="16933" spans="2:12" x14ac:dyDescent="0.2">
      <c r="B16933" s="27">
        <f>SUM(B16931)</f>
        <v>0</v>
      </c>
    </row>
    <row r="1000256" spans="11:11" x14ac:dyDescent="0.2">
      <c r="K1000256" s="11" t="e">
        <f>SUM(#REF!)</f>
        <v>#REF!</v>
      </c>
    </row>
  </sheetData>
  <mergeCells count="123">
    <mergeCell ref="A259:L259"/>
    <mergeCell ref="A257:E257"/>
    <mergeCell ref="A255:L255"/>
    <mergeCell ref="A253:E253"/>
    <mergeCell ref="A250:L250"/>
    <mergeCell ref="A247:E247"/>
    <mergeCell ref="A245:L245"/>
    <mergeCell ref="A243:E243"/>
    <mergeCell ref="A294:E294"/>
    <mergeCell ref="A287:L287"/>
    <mergeCell ref="A285:E285"/>
    <mergeCell ref="A277:L277"/>
    <mergeCell ref="A275:E275"/>
    <mergeCell ref="A273:L273"/>
    <mergeCell ref="A271:E271"/>
    <mergeCell ref="A266:L266"/>
    <mergeCell ref="A264:E264"/>
    <mergeCell ref="A162:E162"/>
    <mergeCell ref="A145:L145"/>
    <mergeCell ref="A221:L221"/>
    <mergeCell ref="A382:L382"/>
    <mergeCell ref="A378:L378"/>
    <mergeCell ref="A406:E406"/>
    <mergeCell ref="A362:E362"/>
    <mergeCell ref="A297:L297"/>
    <mergeCell ref="A301:L301"/>
    <mergeCell ref="A372:L372"/>
    <mergeCell ref="A332:L332"/>
    <mergeCell ref="A359:L359"/>
    <mergeCell ref="A300:E300"/>
    <mergeCell ref="A325:E325"/>
    <mergeCell ref="A376:E376"/>
    <mergeCell ref="A357:E357"/>
    <mergeCell ref="A327:L327"/>
    <mergeCell ref="A331:E331"/>
    <mergeCell ref="A364:L364"/>
    <mergeCell ref="A366:E366"/>
    <mergeCell ref="A368:L368"/>
    <mergeCell ref="A370:E370"/>
    <mergeCell ref="A380:E380"/>
    <mergeCell ref="A296:L296"/>
    <mergeCell ref="A56:L56"/>
    <mergeCell ref="A61:L61"/>
    <mergeCell ref="A69:L69"/>
    <mergeCell ref="A135:E135"/>
    <mergeCell ref="A143:E143"/>
    <mergeCell ref="A149:E149"/>
    <mergeCell ref="A158:E158"/>
    <mergeCell ref="A240:L240"/>
    <mergeCell ref="A219:E219"/>
    <mergeCell ref="A225:E225"/>
    <mergeCell ref="A229:E229"/>
    <mergeCell ref="A233:E233"/>
    <mergeCell ref="A238:E238"/>
    <mergeCell ref="A226:L226"/>
    <mergeCell ref="A235:L235"/>
    <mergeCell ref="A231:L231"/>
    <mergeCell ref="A209:L209"/>
    <mergeCell ref="A211:E211"/>
    <mergeCell ref="A164:L164"/>
    <mergeCell ref="A160:L160"/>
    <mergeCell ref="A151:L151"/>
    <mergeCell ref="A167:E167"/>
    <mergeCell ref="A207:E207"/>
    <mergeCell ref="A215:E215"/>
    <mergeCell ref="A72:E72"/>
    <mergeCell ref="A78:E78"/>
    <mergeCell ref="A85:E85"/>
    <mergeCell ref="A92:E92"/>
    <mergeCell ref="A116:L116"/>
    <mergeCell ref="A122:L122"/>
    <mergeCell ref="A128:E128"/>
    <mergeCell ref="A74:L74"/>
    <mergeCell ref="A80:L80"/>
    <mergeCell ref="A108:L108"/>
    <mergeCell ref="A176:L176"/>
    <mergeCell ref="A174:E174"/>
    <mergeCell ref="A191:L191"/>
    <mergeCell ref="A186:L186"/>
    <mergeCell ref="A44:L44"/>
    <mergeCell ref="A49:L49"/>
    <mergeCell ref="A137:L137"/>
    <mergeCell ref="A180:E180"/>
    <mergeCell ref="A185:E185"/>
    <mergeCell ref="A189:E189"/>
    <mergeCell ref="A98:L98"/>
    <mergeCell ref="A103:L103"/>
    <mergeCell ref="A101:E101"/>
    <mergeCell ref="A120:E120"/>
    <mergeCell ref="D114:E114"/>
    <mergeCell ref="A97:E97"/>
    <mergeCell ref="A106:E106"/>
    <mergeCell ref="A47:E47"/>
    <mergeCell ref="A87:L87"/>
    <mergeCell ref="A94:L94"/>
    <mergeCell ref="A129:L129"/>
    <mergeCell ref="A54:E54"/>
    <mergeCell ref="A59:E59"/>
    <mergeCell ref="A68:E68"/>
    <mergeCell ref="A216:L216"/>
    <mergeCell ref="A213:L213"/>
    <mergeCell ref="A199:L199"/>
    <mergeCell ref="A182:L182"/>
    <mergeCell ref="A169:L169"/>
    <mergeCell ref="A197:E197"/>
    <mergeCell ref="A2:L2"/>
    <mergeCell ref="A3:L3"/>
    <mergeCell ref="A4:L4"/>
    <mergeCell ref="A5:B5"/>
    <mergeCell ref="A8:L8"/>
    <mergeCell ref="G6:H6"/>
    <mergeCell ref="A26:L26"/>
    <mergeCell ref="A32:L32"/>
    <mergeCell ref="A18:L18"/>
    <mergeCell ref="A20:E20"/>
    <mergeCell ref="A22:L22"/>
    <mergeCell ref="A24:E24"/>
    <mergeCell ref="A16:E16"/>
    <mergeCell ref="A30:E30"/>
    <mergeCell ref="A36:E36"/>
    <mergeCell ref="A37:L37"/>
    <mergeCell ref="A42:E42"/>
    <mergeCell ref="A177:L177"/>
  </mergeCells>
  <pageMargins left="0.15748031496062992" right="0.15748031496062992" top="0.15748031496062992" bottom="0.15748031496062992" header="0.15748031496062992" footer="0.15748031496062992"/>
  <pageSetup paperSize="5" scale="60" orientation="landscape" r:id="rId1"/>
  <rowBreaks count="14" manualBreakCount="14">
    <brk id="36" max="10" man="1"/>
    <brk id="68" max="10" man="1"/>
    <brk id="97" max="10" man="1"/>
    <brk id="128" max="10" man="1"/>
    <brk id="158" max="10" man="1"/>
    <brk id="185" max="10" man="1"/>
    <brk id="215" max="10" man="1"/>
    <brk id="243" max="10" man="1"/>
    <brk id="272" max="10" man="1"/>
    <brk id="300" max="10" man="1"/>
    <brk id="329" max="10" man="1"/>
    <brk id="357" max="10" man="1"/>
    <brk id="387" max="10" man="1"/>
    <brk id="414" max="10" man="1"/>
  </rowBreaks>
  <ignoredErrors>
    <ignoredError sqref="K183 K70 K161 K45 K14:K15 K99 K302 K333 K342" formulaRange="1"/>
    <ignoredError sqref="H172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048135"/>
  <sheetViews>
    <sheetView showGridLines="0" topLeftCell="A172" zoomScaleNormal="100" workbookViewId="0">
      <selection activeCell="A77" sqref="A77:N77"/>
    </sheetView>
  </sheetViews>
  <sheetFormatPr baseColWidth="10" defaultColWidth="11.42578125" defaultRowHeight="12.75" x14ac:dyDescent="0.2"/>
  <cols>
    <col min="1" max="1" width="6.42578125" style="4" customWidth="1"/>
    <col min="2" max="2" width="36.7109375" style="27" customWidth="1"/>
    <col min="3" max="3" width="9.140625" style="208" customWidth="1"/>
    <col min="4" max="4" width="36.28515625" style="27" customWidth="1"/>
    <col min="5" max="5" width="25.85546875" style="27" customWidth="1"/>
    <col min="6" max="6" width="21.28515625" style="27" customWidth="1"/>
    <col min="7" max="7" width="25.140625" style="27" customWidth="1"/>
    <col min="8" max="8" width="15.140625" style="2" customWidth="1"/>
    <col min="9" max="9" width="14.7109375" style="1" customWidth="1"/>
    <col min="10" max="10" width="14.140625" style="1" customWidth="1"/>
    <col min="11" max="11" width="14.5703125" style="1" customWidth="1"/>
    <col min="12" max="12" width="13" style="1" customWidth="1"/>
    <col min="13" max="13" width="15.7109375" style="1" customWidth="1"/>
    <col min="14" max="14" width="13.140625" style="1" customWidth="1"/>
    <col min="16" max="16" width="12.42578125" style="1" bestFit="1" customWidth="1"/>
    <col min="17" max="17" width="13.28515625" style="1" customWidth="1"/>
    <col min="18" max="16384" width="11.42578125" style="1"/>
  </cols>
  <sheetData>
    <row r="1" spans="1:17" x14ac:dyDescent="0.2">
      <c r="B1" s="26"/>
      <c r="C1" s="197"/>
    </row>
    <row r="2" spans="1:17" ht="18.75" x14ac:dyDescent="0.3">
      <c r="A2" s="247" t="s">
        <v>0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</row>
    <row r="3" spans="1:17" ht="18.75" x14ac:dyDescent="0.3">
      <c r="A3" s="247" t="s">
        <v>606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</row>
    <row r="4" spans="1:17" ht="18.75" x14ac:dyDescent="0.3">
      <c r="A4" s="247" t="s">
        <v>604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</row>
    <row r="5" spans="1:17" ht="6.75" customHeight="1" thickBot="1" x14ac:dyDescent="0.35">
      <c r="A5" s="247"/>
      <c r="B5" s="247"/>
      <c r="C5" s="198"/>
      <c r="D5" s="26"/>
      <c r="E5" s="26"/>
      <c r="F5" s="26"/>
      <c r="G5" s="26"/>
      <c r="H5" s="19"/>
    </row>
    <row r="6" spans="1:17" ht="24.75" customHeight="1" thickBot="1" x14ac:dyDescent="0.3">
      <c r="A6" s="272"/>
      <c r="B6" s="272"/>
      <c r="C6" s="199"/>
      <c r="I6" s="273" t="s">
        <v>325</v>
      </c>
      <c r="J6" s="274"/>
    </row>
    <row r="7" spans="1:17" s="2" customFormat="1" ht="24.95" customHeight="1" thickBot="1" x14ac:dyDescent="0.25">
      <c r="A7" s="13" t="s">
        <v>3</v>
      </c>
      <c r="B7" s="13" t="s">
        <v>317</v>
      </c>
      <c r="C7" s="38" t="s">
        <v>653</v>
      </c>
      <c r="D7" s="13" t="s">
        <v>340</v>
      </c>
      <c r="E7" s="13" t="s">
        <v>318</v>
      </c>
      <c r="F7" s="13" t="s">
        <v>323</v>
      </c>
      <c r="G7" s="13" t="s">
        <v>324</v>
      </c>
      <c r="H7" s="13" t="s">
        <v>335</v>
      </c>
      <c r="I7" s="13" t="s">
        <v>4</v>
      </c>
      <c r="J7" s="13" t="s">
        <v>5</v>
      </c>
      <c r="K7" s="14" t="s">
        <v>319</v>
      </c>
      <c r="L7" s="14" t="s">
        <v>321</v>
      </c>
      <c r="M7" s="14" t="s">
        <v>6</v>
      </c>
      <c r="N7" s="13" t="s">
        <v>320</v>
      </c>
      <c r="O7"/>
    </row>
    <row r="8" spans="1:17" s="2" customFormat="1" ht="24.95" customHeight="1" thickBot="1" x14ac:dyDescent="0.25">
      <c r="A8" s="269" t="s">
        <v>650</v>
      </c>
      <c r="B8" s="270"/>
      <c r="C8" s="270"/>
      <c r="D8" s="270"/>
      <c r="E8" s="270"/>
      <c r="F8" s="270"/>
      <c r="G8" s="270"/>
      <c r="H8" s="270"/>
      <c r="I8" s="270"/>
      <c r="J8" s="270"/>
      <c r="K8" s="270"/>
      <c r="L8" s="270"/>
      <c r="M8" s="270"/>
      <c r="N8" s="271"/>
      <c r="O8"/>
    </row>
    <row r="9" spans="1:17" s="73" customFormat="1" ht="24.95" customHeight="1" x14ac:dyDescent="0.2">
      <c r="A9" s="130">
        <v>1</v>
      </c>
      <c r="B9" s="5" t="s">
        <v>359</v>
      </c>
      <c r="C9" s="200" t="s">
        <v>654</v>
      </c>
      <c r="D9" s="160" t="s">
        <v>360</v>
      </c>
      <c r="E9" s="160" t="s">
        <v>605</v>
      </c>
      <c r="F9" s="28" t="s">
        <v>429</v>
      </c>
      <c r="G9" s="28" t="s">
        <v>573</v>
      </c>
      <c r="H9" s="133">
        <v>175000</v>
      </c>
      <c r="I9" s="134">
        <f>H9*2.87%</f>
        <v>5022.5</v>
      </c>
      <c r="J9" s="134">
        <v>4742.3999999999996</v>
      </c>
      <c r="K9" s="134">
        <v>29891.64</v>
      </c>
      <c r="L9" s="133">
        <v>25</v>
      </c>
      <c r="M9" s="134">
        <f>SUM(I9:L9)</f>
        <v>39681.54</v>
      </c>
      <c r="N9" s="133">
        <f>+H9-M9</f>
        <v>135318.46</v>
      </c>
      <c r="O9"/>
    </row>
    <row r="10" spans="1:17" s="73" customFormat="1" ht="24.95" customHeight="1" x14ac:dyDescent="0.2">
      <c r="A10" s="130">
        <f>+A9+1</f>
        <v>2</v>
      </c>
      <c r="B10" s="5" t="s">
        <v>607</v>
      </c>
      <c r="C10" s="201" t="s">
        <v>654</v>
      </c>
      <c r="D10" s="160" t="s">
        <v>608</v>
      </c>
      <c r="E10" s="160" t="s">
        <v>605</v>
      </c>
      <c r="F10" s="28" t="s">
        <v>644</v>
      </c>
      <c r="G10" s="28" t="s">
        <v>645</v>
      </c>
      <c r="H10" s="10">
        <v>100000</v>
      </c>
      <c r="I10" s="8">
        <f>H10*2.87%</f>
        <v>2870</v>
      </c>
      <c r="J10" s="8">
        <f>+H10*3.04%</f>
        <v>3040</v>
      </c>
      <c r="K10" s="5">
        <v>12105.37</v>
      </c>
      <c r="L10" s="9">
        <v>25</v>
      </c>
      <c r="M10" s="8">
        <f>SUM(I10:L10)</f>
        <v>18040.370000000003</v>
      </c>
      <c r="N10" s="9">
        <f>+H10-M10</f>
        <v>81959.63</v>
      </c>
      <c r="O10"/>
    </row>
    <row r="11" spans="1:17" s="2" customFormat="1" ht="20.25" customHeight="1" x14ac:dyDescent="0.2">
      <c r="A11" s="265" t="s">
        <v>336</v>
      </c>
      <c r="B11" s="265"/>
      <c r="C11" s="265"/>
      <c r="D11" s="265"/>
      <c r="E11" s="265"/>
      <c r="F11" s="265"/>
      <c r="G11" s="265"/>
      <c r="H11" s="17">
        <f>SUM(H9:H10)</f>
        <v>275000</v>
      </c>
      <c r="I11" s="17">
        <f t="shared" ref="I11:N11" si="0">SUM(I9:I10)</f>
        <v>7892.5</v>
      </c>
      <c r="J11" s="17">
        <f t="shared" si="0"/>
        <v>7782.4</v>
      </c>
      <c r="K11" s="17">
        <f t="shared" si="0"/>
        <v>41997.01</v>
      </c>
      <c r="L11" s="17">
        <f t="shared" si="0"/>
        <v>50</v>
      </c>
      <c r="M11" s="17">
        <f t="shared" si="0"/>
        <v>57721.91</v>
      </c>
      <c r="N11" s="17">
        <f t="shared" si="0"/>
        <v>217278.09</v>
      </c>
      <c r="O11"/>
    </row>
    <row r="12" spans="1:17" s="2" customFormat="1" ht="21" customHeight="1" thickBot="1" x14ac:dyDescent="0.25">
      <c r="A12"/>
      <c r="B12"/>
      <c r="C12" s="197"/>
      <c r="D12"/>
      <c r="E12"/>
      <c r="F12"/>
      <c r="G12"/>
      <c r="H12"/>
      <c r="I12"/>
      <c r="J12"/>
      <c r="K12"/>
      <c r="L12"/>
      <c r="M12"/>
      <c r="N12"/>
      <c r="O12"/>
      <c r="Q12" s="2">
        <f>+N11+N19+N25+N29+N33+N37</f>
        <v>795219.59000000008</v>
      </c>
    </row>
    <row r="13" spans="1:17" s="31" customFormat="1" ht="24.95" customHeight="1" thickBot="1" x14ac:dyDescent="0.25">
      <c r="A13" s="269" t="s">
        <v>249</v>
      </c>
      <c r="B13" s="270"/>
      <c r="C13" s="270"/>
      <c r="D13" s="270"/>
      <c r="E13" s="270"/>
      <c r="F13" s="270"/>
      <c r="G13" s="270"/>
      <c r="H13" s="270"/>
      <c r="I13" s="270"/>
      <c r="J13" s="270"/>
      <c r="K13" s="270"/>
      <c r="L13" s="270"/>
      <c r="M13" s="270"/>
      <c r="N13" s="271"/>
      <c r="O13"/>
    </row>
    <row r="14" spans="1:17" s="135" customFormat="1" ht="24.95" customHeight="1" x14ac:dyDescent="0.2">
      <c r="A14" s="130">
        <f>+A10+1</f>
        <v>3</v>
      </c>
      <c r="B14" s="64" t="s">
        <v>398</v>
      </c>
      <c r="C14" s="200" t="s">
        <v>655</v>
      </c>
      <c r="D14" s="160" t="s">
        <v>399</v>
      </c>
      <c r="E14" s="160" t="s">
        <v>605</v>
      </c>
      <c r="F14" s="28" t="s">
        <v>394</v>
      </c>
      <c r="G14" s="28" t="s">
        <v>552</v>
      </c>
      <c r="H14" s="133">
        <v>120000</v>
      </c>
      <c r="I14" s="134">
        <f>H14*2.87%</f>
        <v>3444</v>
      </c>
      <c r="J14" s="134">
        <f>+H14*3.04%</f>
        <v>3648</v>
      </c>
      <c r="K14" s="134">
        <v>16809.87</v>
      </c>
      <c r="L14" s="133">
        <v>25</v>
      </c>
      <c r="M14" s="134">
        <f t="shared" ref="M14:M18" si="1">SUM(I14:L14)</f>
        <v>23926.87</v>
      </c>
      <c r="N14" s="133">
        <f t="shared" ref="N14:N18" si="2">+H14-M14</f>
        <v>96073.13</v>
      </c>
      <c r="O14"/>
    </row>
    <row r="15" spans="1:17" s="87" customFormat="1" ht="24.95" customHeight="1" x14ac:dyDescent="0.2">
      <c r="A15" s="130">
        <f>+A14+1</f>
        <v>4</v>
      </c>
      <c r="B15" s="64" t="s">
        <v>234</v>
      </c>
      <c r="C15" s="200" t="s">
        <v>654</v>
      </c>
      <c r="D15" s="28" t="s">
        <v>283</v>
      </c>
      <c r="E15" s="160" t="s">
        <v>605</v>
      </c>
      <c r="F15" s="28" t="s">
        <v>341</v>
      </c>
      <c r="G15" s="28" t="s">
        <v>430</v>
      </c>
      <c r="H15" s="133">
        <v>60000</v>
      </c>
      <c r="I15" s="134">
        <f>H15*2.87%</f>
        <v>1722</v>
      </c>
      <c r="J15" s="134">
        <f>+H15*3.04%</f>
        <v>1824</v>
      </c>
      <c r="K15" s="134">
        <v>3486.68</v>
      </c>
      <c r="L15" s="133">
        <v>25</v>
      </c>
      <c r="M15" s="134">
        <f t="shared" si="1"/>
        <v>7057.68</v>
      </c>
      <c r="N15" s="133">
        <f t="shared" si="2"/>
        <v>52942.32</v>
      </c>
      <c r="O15"/>
    </row>
    <row r="16" spans="1:17" s="87" customFormat="1" ht="24.95" customHeight="1" x14ac:dyDescent="0.2">
      <c r="A16" s="71">
        <f>+A15+1</f>
        <v>5</v>
      </c>
      <c r="B16" s="187" t="s">
        <v>235</v>
      </c>
      <c r="C16" s="200" t="s">
        <v>655</v>
      </c>
      <c r="D16" s="166" t="s">
        <v>283</v>
      </c>
      <c r="E16" s="160" t="s">
        <v>605</v>
      </c>
      <c r="F16" s="28" t="s">
        <v>341</v>
      </c>
      <c r="G16" s="28" t="s">
        <v>430</v>
      </c>
      <c r="H16" s="133">
        <v>60000</v>
      </c>
      <c r="I16" s="134">
        <f t="shared" ref="I16" si="3">H16*2.87%</f>
        <v>1722</v>
      </c>
      <c r="J16" s="134">
        <f t="shared" ref="J16" si="4">+H16*3.04%</f>
        <v>1824</v>
      </c>
      <c r="K16" s="134">
        <v>3486.68</v>
      </c>
      <c r="L16" s="133">
        <v>2087.04</v>
      </c>
      <c r="M16" s="134">
        <f t="shared" si="1"/>
        <v>9119.7200000000012</v>
      </c>
      <c r="N16" s="133">
        <f t="shared" si="2"/>
        <v>50880.28</v>
      </c>
      <c r="O16"/>
    </row>
    <row r="17" spans="1:15" s="87" customFormat="1" ht="24.95" customHeight="1" x14ac:dyDescent="0.2">
      <c r="A17" s="71">
        <f>+A16+1</f>
        <v>6</v>
      </c>
      <c r="B17" s="187" t="s">
        <v>609</v>
      </c>
      <c r="C17" s="201" t="s">
        <v>655</v>
      </c>
      <c r="D17" s="164" t="s">
        <v>610</v>
      </c>
      <c r="E17" s="160" t="s">
        <v>605</v>
      </c>
      <c r="F17" s="161" t="s">
        <v>646</v>
      </c>
      <c r="G17" s="161" t="s">
        <v>647</v>
      </c>
      <c r="H17" s="133">
        <v>45000</v>
      </c>
      <c r="I17" s="134">
        <f>H17*2.87%</f>
        <v>1291.5</v>
      </c>
      <c r="J17" s="134">
        <f>+H17*3.04%</f>
        <v>1368</v>
      </c>
      <c r="K17" s="134">
        <v>1148.33</v>
      </c>
      <c r="L17" s="133">
        <v>25</v>
      </c>
      <c r="M17" s="134">
        <f>SUM(I17:L17)</f>
        <v>3832.83</v>
      </c>
      <c r="N17" s="133">
        <f>+H17-M17</f>
        <v>41167.17</v>
      </c>
      <c r="O17"/>
    </row>
    <row r="18" spans="1:15" s="87" customFormat="1" ht="24.95" customHeight="1" x14ac:dyDescent="0.2">
      <c r="A18" s="71">
        <f>+A17+1</f>
        <v>7</v>
      </c>
      <c r="B18" s="187" t="s">
        <v>236</v>
      </c>
      <c r="C18" s="201" t="s">
        <v>655</v>
      </c>
      <c r="D18" s="166" t="s">
        <v>283</v>
      </c>
      <c r="E18" s="160" t="s">
        <v>605</v>
      </c>
      <c r="F18" s="285" t="s">
        <v>642</v>
      </c>
      <c r="G18" s="286"/>
      <c r="H18" s="133">
        <v>12000</v>
      </c>
      <c r="I18" s="134">
        <f>H18*2.87%</f>
        <v>344.4</v>
      </c>
      <c r="J18" s="134">
        <f>+H18*3.04%</f>
        <v>364.8</v>
      </c>
      <c r="K18" s="134"/>
      <c r="L18" s="133">
        <v>2087.04</v>
      </c>
      <c r="M18" s="134">
        <f t="shared" si="1"/>
        <v>2796.24</v>
      </c>
      <c r="N18" s="133">
        <f t="shared" si="2"/>
        <v>9203.76</v>
      </c>
      <c r="O18"/>
    </row>
    <row r="19" spans="1:15" s="2" customFormat="1" ht="24.95" customHeight="1" x14ac:dyDescent="0.2">
      <c r="A19" s="265" t="s">
        <v>336</v>
      </c>
      <c r="B19" s="265"/>
      <c r="C19" s="265"/>
      <c r="D19" s="265"/>
      <c r="E19" s="265"/>
      <c r="F19" s="265"/>
      <c r="G19" s="265"/>
      <c r="H19" s="17">
        <f>SUM(H14:H18)</f>
        <v>297000</v>
      </c>
      <c r="I19" s="17">
        <f t="shared" ref="I19:N19" si="5">SUM(I14:I18)</f>
        <v>8523.9</v>
      </c>
      <c r="J19" s="17">
        <f t="shared" si="5"/>
        <v>9028.7999999999993</v>
      </c>
      <c r="K19" s="17">
        <f t="shared" si="5"/>
        <v>24931.559999999998</v>
      </c>
      <c r="L19" s="17">
        <f t="shared" si="5"/>
        <v>4249.08</v>
      </c>
      <c r="M19" s="17">
        <f t="shared" si="5"/>
        <v>46733.340000000004</v>
      </c>
      <c r="N19" s="17">
        <f t="shared" si="5"/>
        <v>250266.66000000003</v>
      </c>
      <c r="O19"/>
    </row>
    <row r="20" spans="1:15" s="2" customFormat="1" ht="20.25" customHeight="1" thickBot="1" x14ac:dyDescent="0.25">
      <c r="A20" s="67"/>
      <c r="B20" s="67"/>
      <c r="C20" s="202"/>
      <c r="D20" s="67"/>
      <c r="E20" s="67"/>
      <c r="F20" s="67"/>
      <c r="G20" s="67"/>
      <c r="H20"/>
      <c r="I20"/>
      <c r="J20"/>
      <c r="K20"/>
      <c r="L20"/>
      <c r="M20"/>
      <c r="N20"/>
      <c r="O20"/>
    </row>
    <row r="21" spans="1:15" s="2" customFormat="1" ht="24.95" customHeight="1" thickBot="1" x14ac:dyDescent="0.25">
      <c r="A21" s="287" t="s">
        <v>256</v>
      </c>
      <c r="B21" s="270"/>
      <c r="C21" s="270"/>
      <c r="D21" s="270"/>
      <c r="E21" s="270"/>
      <c r="F21" s="270"/>
      <c r="G21" s="270"/>
      <c r="H21" s="270"/>
      <c r="I21" s="270"/>
      <c r="J21" s="270"/>
      <c r="K21" s="270"/>
      <c r="L21" s="270"/>
      <c r="M21" s="270"/>
      <c r="N21" s="271"/>
      <c r="O21"/>
    </row>
    <row r="22" spans="1:15" s="2" customFormat="1" ht="24.95" customHeight="1" x14ac:dyDescent="0.2">
      <c r="A22" s="71">
        <f>+A18+1</f>
        <v>8</v>
      </c>
      <c r="B22" s="5" t="s">
        <v>611</v>
      </c>
      <c r="C22" s="200" t="s">
        <v>654</v>
      </c>
      <c r="D22" s="160" t="s">
        <v>612</v>
      </c>
      <c r="E22" s="160" t="s">
        <v>605</v>
      </c>
      <c r="F22" s="188" t="s">
        <v>644</v>
      </c>
      <c r="G22" s="188" t="s">
        <v>645</v>
      </c>
      <c r="H22" s="133">
        <v>80000</v>
      </c>
      <c r="I22" s="134">
        <f>H22*2.87%</f>
        <v>2296</v>
      </c>
      <c r="J22" s="134">
        <f>+H22*3.04%</f>
        <v>2432</v>
      </c>
      <c r="K22" s="134">
        <v>7400.87</v>
      </c>
      <c r="L22" s="133">
        <v>25</v>
      </c>
      <c r="M22" s="134">
        <f>SUM(I22:L22)</f>
        <v>12153.869999999999</v>
      </c>
      <c r="N22" s="133">
        <f>+H22-M22</f>
        <v>67846.13</v>
      </c>
      <c r="O22"/>
    </row>
    <row r="23" spans="1:15" s="73" customFormat="1" ht="24.95" customHeight="1" x14ac:dyDescent="0.2">
      <c r="A23" s="71">
        <f>+A22+1</f>
        <v>9</v>
      </c>
      <c r="B23" s="66" t="s">
        <v>395</v>
      </c>
      <c r="C23" s="203" t="s">
        <v>655</v>
      </c>
      <c r="D23" s="131" t="s">
        <v>396</v>
      </c>
      <c r="E23" s="131" t="s">
        <v>605</v>
      </c>
      <c r="F23" s="188" t="s">
        <v>397</v>
      </c>
      <c r="G23" s="188" t="s">
        <v>553</v>
      </c>
      <c r="H23" s="133">
        <v>60000</v>
      </c>
      <c r="I23" s="134">
        <f>H23*2.87%</f>
        <v>1722</v>
      </c>
      <c r="J23" s="134">
        <f>+H23*3.04%</f>
        <v>1824</v>
      </c>
      <c r="K23" s="134">
        <v>3486.68</v>
      </c>
      <c r="L23" s="133">
        <v>25</v>
      </c>
      <c r="M23" s="134">
        <f>SUM(I23:L23)</f>
        <v>7057.68</v>
      </c>
      <c r="N23" s="133">
        <f>+H23-M23</f>
        <v>52942.32</v>
      </c>
      <c r="O23"/>
    </row>
    <row r="24" spans="1:15" s="73" customFormat="1" ht="24.95" customHeight="1" x14ac:dyDescent="0.2">
      <c r="A24" s="71">
        <f>+A23+1</f>
        <v>10</v>
      </c>
      <c r="B24" s="66" t="s">
        <v>613</v>
      </c>
      <c r="C24" s="203" t="s">
        <v>654</v>
      </c>
      <c r="D24" s="131" t="s">
        <v>396</v>
      </c>
      <c r="E24" s="131" t="s">
        <v>605</v>
      </c>
      <c r="F24" s="189" t="s">
        <v>646</v>
      </c>
      <c r="G24" s="189" t="s">
        <v>647</v>
      </c>
      <c r="H24" s="133">
        <v>45000</v>
      </c>
      <c r="I24" s="134">
        <f>H24*2.87%</f>
        <v>1291.5</v>
      </c>
      <c r="J24" s="134">
        <f>+H24*3.04%</f>
        <v>1368</v>
      </c>
      <c r="K24" s="134">
        <v>1148.33</v>
      </c>
      <c r="L24" s="133">
        <v>25</v>
      </c>
      <c r="M24" s="134">
        <f>SUM(I24:L24)</f>
        <v>3832.83</v>
      </c>
      <c r="N24" s="133">
        <f>+H24-M24</f>
        <v>41167.17</v>
      </c>
      <c r="O24"/>
    </row>
    <row r="25" spans="1:15" s="2" customFormat="1" ht="24.95" customHeight="1" x14ac:dyDescent="0.2">
      <c r="A25" s="265" t="s">
        <v>336</v>
      </c>
      <c r="B25" s="265"/>
      <c r="C25" s="265"/>
      <c r="D25" s="265"/>
      <c r="E25" s="265"/>
      <c r="F25" s="265"/>
      <c r="G25" s="265"/>
      <c r="H25" s="17">
        <f>SUM(H22:H24)</f>
        <v>185000</v>
      </c>
      <c r="I25" s="17">
        <f t="shared" ref="I25:N25" si="6">SUM(I22:I24)</f>
        <v>5309.5</v>
      </c>
      <c r="J25" s="17">
        <f t="shared" si="6"/>
        <v>5624</v>
      </c>
      <c r="K25" s="17">
        <f t="shared" si="6"/>
        <v>12035.88</v>
      </c>
      <c r="L25" s="17">
        <f t="shared" si="6"/>
        <v>75</v>
      </c>
      <c r="M25" s="17">
        <f t="shared" si="6"/>
        <v>23044.379999999997</v>
      </c>
      <c r="N25" s="17">
        <f t="shared" si="6"/>
        <v>161955.62</v>
      </c>
      <c r="O25"/>
    </row>
    <row r="26" spans="1:15" s="2" customFormat="1" ht="17.25" customHeight="1" thickBot="1" x14ac:dyDescent="0.25">
      <c r="A26" s="67"/>
      <c r="B26" s="67"/>
      <c r="C26" s="202"/>
      <c r="D26" s="67"/>
      <c r="E26" s="67"/>
      <c r="F26" s="67"/>
      <c r="G26" s="67"/>
      <c r="H26" s="6"/>
      <c r="I26" s="6"/>
      <c r="J26" s="6"/>
      <c r="K26" s="6"/>
      <c r="L26" s="6"/>
      <c r="M26" s="6"/>
      <c r="N26" s="6"/>
      <c r="O26"/>
    </row>
    <row r="27" spans="1:15" s="2" customFormat="1" ht="24.95" customHeight="1" thickBot="1" x14ac:dyDescent="0.25">
      <c r="A27" s="269" t="s">
        <v>257</v>
      </c>
      <c r="B27" s="270"/>
      <c r="C27" s="270"/>
      <c r="D27" s="270"/>
      <c r="E27" s="270"/>
      <c r="F27" s="270"/>
      <c r="G27" s="270"/>
      <c r="H27" s="270"/>
      <c r="I27" s="270"/>
      <c r="J27" s="270"/>
      <c r="K27" s="270"/>
      <c r="L27" s="270"/>
      <c r="M27" s="270"/>
      <c r="N27" s="271"/>
      <c r="O27"/>
    </row>
    <row r="28" spans="1:15" s="73" customFormat="1" ht="24.95" customHeight="1" x14ac:dyDescent="0.2">
      <c r="A28" s="130">
        <f>+A24+1</f>
        <v>11</v>
      </c>
      <c r="B28" s="66" t="s">
        <v>536</v>
      </c>
      <c r="C28" s="204" t="s">
        <v>655</v>
      </c>
      <c r="D28" s="132" t="s">
        <v>263</v>
      </c>
      <c r="E28" s="131" t="s">
        <v>605</v>
      </c>
      <c r="F28" s="73" t="s">
        <v>544</v>
      </c>
      <c r="G28" s="132" t="s">
        <v>545</v>
      </c>
      <c r="H28" s="133">
        <v>45000</v>
      </c>
      <c r="I28" s="134">
        <f>H28*2.87%</f>
        <v>1291.5</v>
      </c>
      <c r="J28" s="134">
        <f>+H28*3.04%</f>
        <v>1368</v>
      </c>
      <c r="K28" s="134">
        <v>1148.33</v>
      </c>
      <c r="L28" s="133">
        <v>25</v>
      </c>
      <c r="M28" s="134">
        <f>SUM(I28:L28)</f>
        <v>3832.83</v>
      </c>
      <c r="N28" s="133">
        <f>+H28-M28</f>
        <v>41167.17</v>
      </c>
      <c r="O28"/>
    </row>
    <row r="29" spans="1:15" s="2" customFormat="1" ht="24.95" customHeight="1" x14ac:dyDescent="0.2">
      <c r="A29" s="265" t="s">
        <v>336</v>
      </c>
      <c r="B29" s="265"/>
      <c r="C29" s="265"/>
      <c r="D29" s="265"/>
      <c r="E29" s="265"/>
      <c r="F29" s="265"/>
      <c r="G29" s="265"/>
      <c r="H29" s="17">
        <f>SUM(H28)</f>
        <v>45000</v>
      </c>
      <c r="I29" s="17">
        <f t="shared" ref="I29:N29" si="7">SUM(I28)</f>
        <v>1291.5</v>
      </c>
      <c r="J29" s="17">
        <f t="shared" si="7"/>
        <v>1368</v>
      </c>
      <c r="K29" s="17">
        <f t="shared" si="7"/>
        <v>1148.33</v>
      </c>
      <c r="L29" s="17">
        <f t="shared" si="7"/>
        <v>25</v>
      </c>
      <c r="M29" s="17">
        <f t="shared" si="7"/>
        <v>3832.83</v>
      </c>
      <c r="N29" s="17">
        <f t="shared" si="7"/>
        <v>41167.17</v>
      </c>
      <c r="O29"/>
    </row>
    <row r="30" spans="1:15" s="2" customFormat="1" ht="24.95" customHeight="1" thickBot="1" x14ac:dyDescent="0.25">
      <c r="A30" s="67"/>
      <c r="B30" s="67"/>
      <c r="C30" s="202"/>
      <c r="D30" s="67"/>
      <c r="E30" s="67"/>
      <c r="F30" s="67"/>
      <c r="G30" s="67"/>
      <c r="H30" s="6"/>
      <c r="I30" s="6"/>
      <c r="J30" s="6"/>
      <c r="K30" s="6"/>
      <c r="L30" s="6"/>
      <c r="M30" s="6"/>
      <c r="N30" s="6"/>
      <c r="O30"/>
    </row>
    <row r="31" spans="1:15" s="2" customFormat="1" ht="24.95" customHeight="1" thickBot="1" x14ac:dyDescent="0.25">
      <c r="A31" s="269" t="s">
        <v>250</v>
      </c>
      <c r="B31" s="270"/>
      <c r="C31" s="270"/>
      <c r="D31" s="270"/>
      <c r="E31" s="270"/>
      <c r="F31" s="270"/>
      <c r="G31" s="270"/>
      <c r="H31" s="270"/>
      <c r="I31" s="270"/>
      <c r="J31" s="270"/>
      <c r="K31" s="270"/>
      <c r="L31" s="270"/>
      <c r="M31" s="270"/>
      <c r="N31" s="271"/>
      <c r="O31"/>
    </row>
    <row r="32" spans="1:15" s="73" customFormat="1" ht="27" customHeight="1" x14ac:dyDescent="0.2">
      <c r="A32" s="12">
        <f>+A28+1</f>
        <v>12</v>
      </c>
      <c r="B32" s="8" t="s">
        <v>411</v>
      </c>
      <c r="C32" s="200" t="s">
        <v>655</v>
      </c>
      <c r="D32" s="160" t="s">
        <v>412</v>
      </c>
      <c r="E32" s="131" t="s">
        <v>605</v>
      </c>
      <c r="F32" s="28" t="s">
        <v>431</v>
      </c>
      <c r="G32" s="28" t="s">
        <v>574</v>
      </c>
      <c r="H32" s="133">
        <v>80000</v>
      </c>
      <c r="I32" s="134">
        <f>H32*2.87%</f>
        <v>2296</v>
      </c>
      <c r="J32" s="134">
        <f>+H32*3.04%</f>
        <v>2432</v>
      </c>
      <c r="K32" s="134">
        <v>7400.87</v>
      </c>
      <c r="L32" s="133">
        <v>25</v>
      </c>
      <c r="M32" s="134">
        <f>SUM(I32:L32)</f>
        <v>12153.869999999999</v>
      </c>
      <c r="N32" s="133">
        <f>+H32-M32</f>
        <v>67846.13</v>
      </c>
      <c r="O32"/>
    </row>
    <row r="33" spans="1:17" s="2" customFormat="1" ht="24.95" customHeight="1" x14ac:dyDescent="0.2">
      <c r="A33" s="265" t="s">
        <v>336</v>
      </c>
      <c r="B33" s="265"/>
      <c r="C33" s="265"/>
      <c r="D33" s="265"/>
      <c r="E33" s="265"/>
      <c r="F33" s="265"/>
      <c r="G33" s="265"/>
      <c r="H33" s="17">
        <f>SUM(H32:H32)</f>
        <v>80000</v>
      </c>
      <c r="I33" s="17">
        <f t="shared" ref="I33:N33" si="8">SUM(I32:I32)</f>
        <v>2296</v>
      </c>
      <c r="J33" s="17">
        <f t="shared" si="8"/>
        <v>2432</v>
      </c>
      <c r="K33" s="17">
        <f t="shared" si="8"/>
        <v>7400.87</v>
      </c>
      <c r="L33" s="17">
        <f t="shared" si="8"/>
        <v>25</v>
      </c>
      <c r="M33" s="17">
        <f t="shared" si="8"/>
        <v>12153.869999999999</v>
      </c>
      <c r="N33" s="17">
        <f t="shared" si="8"/>
        <v>67846.13</v>
      </c>
      <c r="O33"/>
    </row>
    <row r="34" spans="1:17" s="2" customFormat="1" ht="22.5" customHeight="1" thickBot="1" x14ac:dyDescent="0.25">
      <c r="A34" s="4"/>
      <c r="B34" s="27"/>
      <c r="C34" s="202"/>
      <c r="D34" s="29"/>
      <c r="E34" s="29"/>
      <c r="F34" s="29"/>
      <c r="G34" s="29"/>
      <c r="N34" s="7"/>
      <c r="O34"/>
    </row>
    <row r="35" spans="1:17" s="2" customFormat="1" ht="24.95" customHeight="1" thickBot="1" x14ac:dyDescent="0.25">
      <c r="A35" s="262" t="s">
        <v>258</v>
      </c>
      <c r="B35" s="263"/>
      <c r="C35" s="263"/>
      <c r="D35" s="263"/>
      <c r="E35" s="263"/>
      <c r="F35" s="263"/>
      <c r="G35" s="263"/>
      <c r="H35" s="263"/>
      <c r="I35" s="263"/>
      <c r="J35" s="263"/>
      <c r="K35" s="263"/>
      <c r="L35" s="263"/>
      <c r="M35" s="263"/>
      <c r="N35" s="264"/>
      <c r="O35"/>
    </row>
    <row r="36" spans="1:17" s="87" customFormat="1" ht="35.25" customHeight="1" x14ac:dyDescent="0.2">
      <c r="A36" s="136">
        <f>+A32+1</f>
        <v>13</v>
      </c>
      <c r="B36" s="137" t="s">
        <v>315</v>
      </c>
      <c r="C36" s="205" t="s">
        <v>655</v>
      </c>
      <c r="D36" s="138" t="s">
        <v>304</v>
      </c>
      <c r="E36" s="131" t="s">
        <v>605</v>
      </c>
      <c r="F36" s="161" t="s">
        <v>410</v>
      </c>
      <c r="G36" s="161" t="s">
        <v>575</v>
      </c>
      <c r="H36" s="139">
        <v>65000</v>
      </c>
      <c r="I36" s="139">
        <f>H36*2.87%</f>
        <v>1865.5</v>
      </c>
      <c r="J36" s="139">
        <f>+H36*3.04%</f>
        <v>1976</v>
      </c>
      <c r="K36" s="139">
        <v>4427.58</v>
      </c>
      <c r="L36" s="140">
        <v>25</v>
      </c>
      <c r="M36" s="139">
        <f>SUM(I36:L36)</f>
        <v>8294.08</v>
      </c>
      <c r="N36" s="140">
        <f t="shared" ref="N36:N39" si="9">+H36-M36</f>
        <v>56705.919999999998</v>
      </c>
      <c r="O36"/>
    </row>
    <row r="37" spans="1:17" s="6" customFormat="1" ht="24.95" customHeight="1" thickBot="1" x14ac:dyDescent="0.25">
      <c r="A37" s="265" t="s">
        <v>336</v>
      </c>
      <c r="B37" s="265"/>
      <c r="C37" s="265"/>
      <c r="D37" s="265"/>
      <c r="E37" s="265"/>
      <c r="F37" s="265"/>
      <c r="G37" s="265"/>
      <c r="H37" s="17">
        <f>SUM(H36)</f>
        <v>65000</v>
      </c>
      <c r="I37" s="17">
        <f t="shared" ref="I37:N37" si="10">SUM(I36)</f>
        <v>1865.5</v>
      </c>
      <c r="J37" s="17">
        <f t="shared" si="10"/>
        <v>1976</v>
      </c>
      <c r="K37" s="17">
        <f t="shared" si="10"/>
        <v>4427.58</v>
      </c>
      <c r="L37" s="17">
        <f t="shared" si="10"/>
        <v>25</v>
      </c>
      <c r="M37" s="17">
        <f t="shared" si="10"/>
        <v>8294.08</v>
      </c>
      <c r="N37" s="17">
        <f t="shared" si="10"/>
        <v>56705.919999999998</v>
      </c>
      <c r="O37"/>
    </row>
    <row r="38" spans="1:17" s="2" customFormat="1" ht="24.95" customHeight="1" thickBot="1" x14ac:dyDescent="0.25">
      <c r="A38" s="262" t="s">
        <v>466</v>
      </c>
      <c r="B38" s="263"/>
      <c r="C38" s="275"/>
      <c r="D38" s="263"/>
      <c r="E38" s="263"/>
      <c r="F38" s="263"/>
      <c r="G38" s="263"/>
      <c r="H38" s="263"/>
      <c r="I38" s="263"/>
      <c r="J38" s="263"/>
      <c r="K38" s="263"/>
      <c r="L38" s="263"/>
      <c r="M38" s="263"/>
      <c r="N38" s="264"/>
      <c r="O38"/>
    </row>
    <row r="39" spans="1:17" s="87" customFormat="1" ht="24.95" customHeight="1" x14ac:dyDescent="0.2">
      <c r="A39" s="130">
        <f>+A36+1</f>
        <v>14</v>
      </c>
      <c r="B39" s="141" t="s">
        <v>357</v>
      </c>
      <c r="C39" s="71" t="s">
        <v>654</v>
      </c>
      <c r="D39" s="131" t="s">
        <v>135</v>
      </c>
      <c r="E39" s="131" t="s">
        <v>605</v>
      </c>
      <c r="F39" s="132" t="s">
        <v>341</v>
      </c>
      <c r="G39" s="132" t="s">
        <v>430</v>
      </c>
      <c r="H39" s="134">
        <v>60000</v>
      </c>
      <c r="I39" s="134">
        <f>H39*2.87%</f>
        <v>1722</v>
      </c>
      <c r="J39" s="134">
        <f>+H39*3.04%</f>
        <v>1824</v>
      </c>
      <c r="K39" s="134">
        <v>3486.68</v>
      </c>
      <c r="L39" s="133">
        <v>25</v>
      </c>
      <c r="M39" s="134">
        <f t="shared" ref="M39" si="11">SUM(I39:L39)</f>
        <v>7057.68</v>
      </c>
      <c r="N39" s="133">
        <f t="shared" si="9"/>
        <v>52942.32</v>
      </c>
      <c r="O39"/>
    </row>
    <row r="40" spans="1:17" s="6" customFormat="1" ht="24.95" customHeight="1" x14ac:dyDescent="0.2">
      <c r="A40" s="265" t="s">
        <v>336</v>
      </c>
      <c r="B40" s="265"/>
      <c r="C40" s="265"/>
      <c r="D40" s="265"/>
      <c r="E40" s="265"/>
      <c r="F40" s="265"/>
      <c r="G40" s="265"/>
      <c r="H40" s="17">
        <f>SUM(H39)</f>
        <v>60000</v>
      </c>
      <c r="I40" s="17">
        <f t="shared" ref="I40:N40" si="12">SUM(I39)</f>
        <v>1722</v>
      </c>
      <c r="J40" s="17">
        <f t="shared" si="12"/>
        <v>1824</v>
      </c>
      <c r="K40" s="17">
        <f t="shared" si="12"/>
        <v>3486.68</v>
      </c>
      <c r="L40" s="17">
        <f t="shared" si="12"/>
        <v>25</v>
      </c>
      <c r="M40" s="17">
        <f t="shared" si="12"/>
        <v>7057.68</v>
      </c>
      <c r="N40" s="17">
        <f t="shared" si="12"/>
        <v>52942.32</v>
      </c>
      <c r="O40"/>
      <c r="Q40" s="6">
        <f>+N40+N45+N49+N54+N58+N62+N66</f>
        <v>596337.76</v>
      </c>
    </row>
    <row r="41" spans="1:17" s="6" customFormat="1" ht="24.95" customHeight="1" thickBot="1" x14ac:dyDescent="0.25">
      <c r="A41" s="67"/>
      <c r="B41" s="67"/>
      <c r="C41" s="67"/>
      <c r="D41" s="67"/>
      <c r="E41" s="67"/>
      <c r="F41" s="67"/>
      <c r="G41" s="67"/>
      <c r="O41" s="167"/>
    </row>
    <row r="42" spans="1:17" s="2" customFormat="1" ht="24.95" customHeight="1" thickBot="1" x14ac:dyDescent="0.25">
      <c r="A42" s="262" t="s">
        <v>467</v>
      </c>
      <c r="B42" s="263"/>
      <c r="C42" s="263"/>
      <c r="D42" s="263"/>
      <c r="E42" s="263"/>
      <c r="F42" s="263"/>
      <c r="G42" s="263"/>
      <c r="H42" s="263"/>
      <c r="I42" s="263"/>
      <c r="J42" s="263"/>
      <c r="K42" s="263"/>
      <c r="L42" s="263"/>
      <c r="M42" s="263"/>
      <c r="N42" s="264"/>
      <c r="O42"/>
    </row>
    <row r="43" spans="1:17" s="87" customFormat="1" ht="30.75" customHeight="1" x14ac:dyDescent="0.2">
      <c r="A43" s="130">
        <f>+A39+1</f>
        <v>15</v>
      </c>
      <c r="B43" s="190" t="s">
        <v>614</v>
      </c>
      <c r="C43" s="12" t="s">
        <v>655</v>
      </c>
      <c r="D43" s="160" t="s">
        <v>414</v>
      </c>
      <c r="E43" s="160" t="s">
        <v>605</v>
      </c>
      <c r="F43" s="28" t="s">
        <v>410</v>
      </c>
      <c r="G43" s="28" t="s">
        <v>575</v>
      </c>
      <c r="H43" s="134">
        <v>60000</v>
      </c>
      <c r="I43" s="134">
        <f>H43*2.87%</f>
        <v>1722</v>
      </c>
      <c r="J43" s="134">
        <f>+H43*3.04%</f>
        <v>1824</v>
      </c>
      <c r="K43" s="134">
        <v>3486.68</v>
      </c>
      <c r="L43" s="133">
        <v>25</v>
      </c>
      <c r="M43" s="134">
        <f t="shared" ref="M43" si="13">SUM(I43:L43)</f>
        <v>7057.68</v>
      </c>
      <c r="N43" s="133">
        <f t="shared" ref="N43" si="14">+H43-M43</f>
        <v>52942.32</v>
      </c>
      <c r="O43"/>
    </row>
    <row r="44" spans="1:17" s="87" customFormat="1" ht="27" customHeight="1" x14ac:dyDescent="0.2">
      <c r="A44" s="130">
        <f>+A43+1</f>
        <v>16</v>
      </c>
      <c r="B44" s="163" t="s">
        <v>615</v>
      </c>
      <c r="C44" s="12" t="s">
        <v>655</v>
      </c>
      <c r="D44" s="164" t="s">
        <v>414</v>
      </c>
      <c r="E44" s="164" t="s">
        <v>605</v>
      </c>
      <c r="F44" s="166" t="s">
        <v>644</v>
      </c>
      <c r="G44" s="166" t="s">
        <v>645</v>
      </c>
      <c r="H44" s="134">
        <v>60000</v>
      </c>
      <c r="I44" s="134">
        <f>H44*2.87%</f>
        <v>1722</v>
      </c>
      <c r="J44" s="134">
        <f>+H44*3.04%</f>
        <v>1824</v>
      </c>
      <c r="K44" s="134">
        <v>3486.68</v>
      </c>
      <c r="L44" s="133">
        <v>25</v>
      </c>
      <c r="M44" s="134">
        <f t="shared" ref="M44" si="15">SUM(I44:L44)</f>
        <v>7057.68</v>
      </c>
      <c r="N44" s="133">
        <f t="shared" ref="N44" si="16">+H44-M44</f>
        <v>52942.32</v>
      </c>
      <c r="O44"/>
    </row>
    <row r="45" spans="1:17" s="6" customFormat="1" ht="24.95" customHeight="1" x14ac:dyDescent="0.2">
      <c r="A45" s="265" t="s">
        <v>336</v>
      </c>
      <c r="B45" s="265"/>
      <c r="C45" s="265"/>
      <c r="D45" s="265"/>
      <c r="E45" s="265"/>
      <c r="F45" s="265"/>
      <c r="G45" s="265"/>
      <c r="H45" s="17">
        <f>SUM(H43:H44)</f>
        <v>120000</v>
      </c>
      <c r="I45" s="17">
        <f t="shared" ref="I45:N45" si="17">SUM(I43:I44)</f>
        <v>3444</v>
      </c>
      <c r="J45" s="17">
        <f t="shared" si="17"/>
        <v>3648</v>
      </c>
      <c r="K45" s="17">
        <f t="shared" si="17"/>
        <v>6973.36</v>
      </c>
      <c r="L45" s="17">
        <f t="shared" si="17"/>
        <v>50</v>
      </c>
      <c r="M45" s="17">
        <f t="shared" si="17"/>
        <v>14115.36</v>
      </c>
      <c r="N45" s="17">
        <f t="shared" si="17"/>
        <v>105884.64</v>
      </c>
      <c r="O45"/>
    </row>
    <row r="46" spans="1:17" s="6" customFormat="1" ht="24.95" customHeight="1" thickBot="1" x14ac:dyDescent="0.25">
      <c r="A46" s="67"/>
      <c r="B46" s="67"/>
      <c r="C46" s="165" t="s">
        <v>655</v>
      </c>
      <c r="D46" s="67"/>
      <c r="E46" s="67"/>
      <c r="F46" s="67"/>
      <c r="G46" s="67"/>
      <c r="O46"/>
    </row>
    <row r="47" spans="1:17" s="2" customFormat="1" ht="24.95" customHeight="1" thickBot="1" x14ac:dyDescent="0.25">
      <c r="A47" s="269" t="s">
        <v>534</v>
      </c>
      <c r="B47" s="270"/>
      <c r="C47" s="270"/>
      <c r="D47" s="270"/>
      <c r="E47" s="270"/>
      <c r="F47" s="270"/>
      <c r="G47" s="270"/>
      <c r="H47" s="270"/>
      <c r="I47" s="270"/>
      <c r="J47" s="270"/>
      <c r="K47" s="270"/>
      <c r="L47" s="270"/>
      <c r="M47" s="270"/>
      <c r="N47" s="271"/>
      <c r="O47"/>
    </row>
    <row r="48" spans="1:17" s="73" customFormat="1" ht="39" customHeight="1" x14ac:dyDescent="0.2">
      <c r="A48" s="130">
        <f>+A44+1</f>
        <v>17</v>
      </c>
      <c r="B48" s="66" t="s">
        <v>462</v>
      </c>
      <c r="C48" s="212" t="s">
        <v>654</v>
      </c>
      <c r="D48" s="131" t="s">
        <v>537</v>
      </c>
      <c r="E48" s="131" t="s">
        <v>605</v>
      </c>
      <c r="F48" s="28" t="s">
        <v>400</v>
      </c>
      <c r="G48" s="28" t="s">
        <v>554</v>
      </c>
      <c r="H48" s="133">
        <v>110000</v>
      </c>
      <c r="I48" s="134">
        <f>H48*2.87%</f>
        <v>3157</v>
      </c>
      <c r="J48" s="134">
        <f>+H48*3.04%</f>
        <v>3344</v>
      </c>
      <c r="K48" s="134">
        <v>14457.62</v>
      </c>
      <c r="L48" s="133">
        <v>25</v>
      </c>
      <c r="M48" s="134">
        <f>SUM(I48:L48)</f>
        <v>20983.620000000003</v>
      </c>
      <c r="N48" s="133">
        <f>+H48-M48</f>
        <v>89016.38</v>
      </c>
      <c r="O48"/>
    </row>
    <row r="49" spans="1:15" s="2" customFormat="1" ht="24.95" customHeight="1" x14ac:dyDescent="0.2">
      <c r="A49" s="265" t="s">
        <v>336</v>
      </c>
      <c r="B49" s="265"/>
      <c r="C49" s="265"/>
      <c r="D49" s="265"/>
      <c r="E49" s="265"/>
      <c r="F49" s="265"/>
      <c r="G49" s="265"/>
      <c r="H49" s="17">
        <f>SUM(H48)</f>
        <v>110000</v>
      </c>
      <c r="I49" s="17">
        <f t="shared" ref="I49:N49" si="18">SUM(I48)</f>
        <v>3157</v>
      </c>
      <c r="J49" s="17">
        <f t="shared" si="18"/>
        <v>3344</v>
      </c>
      <c r="K49" s="17">
        <f t="shared" si="18"/>
        <v>14457.62</v>
      </c>
      <c r="L49" s="17">
        <f t="shared" si="18"/>
        <v>25</v>
      </c>
      <c r="M49" s="17">
        <f t="shared" si="18"/>
        <v>20983.620000000003</v>
      </c>
      <c r="N49" s="17">
        <f t="shared" si="18"/>
        <v>89016.38</v>
      </c>
      <c r="O49"/>
    </row>
    <row r="50" spans="1:15" s="2" customFormat="1" ht="18.75" customHeight="1" thickBot="1" x14ac:dyDescent="0.25">
      <c r="A50" s="67"/>
      <c r="B50" s="67"/>
      <c r="C50" s="203" t="s">
        <v>654</v>
      </c>
      <c r="D50" s="67"/>
      <c r="E50" s="67"/>
      <c r="F50" s="67"/>
      <c r="G50" s="67"/>
      <c r="H50" s="6"/>
      <c r="I50" s="6"/>
      <c r="J50" s="6"/>
      <c r="K50" s="6"/>
      <c r="L50" s="6"/>
      <c r="M50" s="6"/>
      <c r="N50" s="6"/>
      <c r="O50"/>
    </row>
    <row r="51" spans="1:15" s="6" customFormat="1" ht="24.75" customHeight="1" thickBot="1" x14ac:dyDescent="0.25">
      <c r="A51" s="269" t="s">
        <v>474</v>
      </c>
      <c r="B51" s="270"/>
      <c r="C51" s="270"/>
      <c r="D51" s="270"/>
      <c r="E51" s="270"/>
      <c r="F51" s="270"/>
      <c r="G51" s="270"/>
      <c r="H51" s="270"/>
      <c r="I51" s="270"/>
      <c r="J51" s="270"/>
      <c r="K51" s="270"/>
      <c r="L51" s="270"/>
      <c r="M51" s="270"/>
      <c r="N51" s="271"/>
      <c r="O51"/>
    </row>
    <row r="52" spans="1:15" s="87" customFormat="1" ht="30" customHeight="1" x14ac:dyDescent="0.2">
      <c r="A52" s="130">
        <f>+A48+1</f>
        <v>18</v>
      </c>
      <c r="B52" s="5" t="s">
        <v>413</v>
      </c>
      <c r="C52" s="212" t="s">
        <v>655</v>
      </c>
      <c r="D52" s="160" t="s">
        <v>414</v>
      </c>
      <c r="E52" s="131" t="s">
        <v>605</v>
      </c>
      <c r="F52" s="28" t="s">
        <v>431</v>
      </c>
      <c r="G52" s="28" t="s">
        <v>574</v>
      </c>
      <c r="H52" s="133">
        <v>60000</v>
      </c>
      <c r="I52" s="134">
        <f>H52*2.87%</f>
        <v>1722</v>
      </c>
      <c r="J52" s="134">
        <f>+H52*3.04%</f>
        <v>1824</v>
      </c>
      <c r="K52" s="133">
        <v>3486.68</v>
      </c>
      <c r="L52" s="133">
        <v>25</v>
      </c>
      <c r="M52" s="134">
        <f>SUM(I52:L52)</f>
        <v>7057.68</v>
      </c>
      <c r="N52" s="133">
        <f>+H52-M52</f>
        <v>52942.32</v>
      </c>
      <c r="O52"/>
    </row>
    <row r="53" spans="1:15" s="87" customFormat="1" ht="24.95" customHeight="1" x14ac:dyDescent="0.2">
      <c r="A53" s="130">
        <f>+A52+1</f>
        <v>19</v>
      </c>
      <c r="B53" s="5" t="s">
        <v>567</v>
      </c>
      <c r="C53" s="200" t="s">
        <v>655</v>
      </c>
      <c r="D53" s="160" t="s">
        <v>414</v>
      </c>
      <c r="E53" s="131" t="s">
        <v>605</v>
      </c>
      <c r="F53" s="161" t="s">
        <v>582</v>
      </c>
      <c r="G53" s="161" t="s">
        <v>583</v>
      </c>
      <c r="H53" s="133">
        <v>60000</v>
      </c>
      <c r="I53" s="134">
        <f>H53*2.87%</f>
        <v>1722</v>
      </c>
      <c r="J53" s="134">
        <f>+H53*3.04%</f>
        <v>1824</v>
      </c>
      <c r="K53" s="133">
        <v>3486.68</v>
      </c>
      <c r="L53" s="133">
        <v>9218.0300000000007</v>
      </c>
      <c r="M53" s="134">
        <f>SUM(I53:L53)</f>
        <v>16250.710000000001</v>
      </c>
      <c r="N53" s="133">
        <f>+H53-M53</f>
        <v>43749.29</v>
      </c>
      <c r="O53"/>
    </row>
    <row r="54" spans="1:15" s="6" customFormat="1" ht="27" customHeight="1" x14ac:dyDescent="0.2">
      <c r="A54" s="265" t="s">
        <v>336</v>
      </c>
      <c r="B54" s="265"/>
      <c r="C54" s="265"/>
      <c r="D54" s="265"/>
      <c r="E54" s="265"/>
      <c r="F54" s="265"/>
      <c r="G54" s="265"/>
      <c r="H54" s="17">
        <f>SUM(H52:H53)</f>
        <v>120000</v>
      </c>
      <c r="I54" s="17">
        <f t="shared" ref="I54:N54" si="19">SUM(I52:I53)</f>
        <v>3444</v>
      </c>
      <c r="J54" s="17">
        <f t="shared" si="19"/>
        <v>3648</v>
      </c>
      <c r="K54" s="17">
        <f t="shared" si="19"/>
        <v>6973.36</v>
      </c>
      <c r="L54" s="17">
        <f t="shared" si="19"/>
        <v>9243.0300000000007</v>
      </c>
      <c r="M54" s="17">
        <f t="shared" si="19"/>
        <v>23308.39</v>
      </c>
      <c r="N54" s="17">
        <f t="shared" si="19"/>
        <v>96691.61</v>
      </c>
      <c r="O54"/>
    </row>
    <row r="55" spans="1:15" s="6" customFormat="1" ht="16.5" customHeight="1" thickBot="1" x14ac:dyDescent="0.25">
      <c r="A55" s="67"/>
      <c r="B55" s="67"/>
      <c r="C55" s="200"/>
      <c r="D55" s="67"/>
      <c r="E55" s="67"/>
      <c r="F55" s="67"/>
      <c r="G55" s="67"/>
      <c r="O55"/>
    </row>
    <row r="56" spans="1:15" s="6" customFormat="1" ht="24.75" customHeight="1" thickBot="1" x14ac:dyDescent="0.25">
      <c r="A56" s="269" t="s">
        <v>477</v>
      </c>
      <c r="B56" s="270"/>
      <c r="C56" s="270"/>
      <c r="D56" s="270"/>
      <c r="E56" s="270"/>
      <c r="F56" s="270"/>
      <c r="G56" s="270"/>
      <c r="H56" s="270"/>
      <c r="I56" s="270"/>
      <c r="J56" s="270"/>
      <c r="K56" s="270"/>
      <c r="L56" s="270"/>
      <c r="M56" s="270"/>
      <c r="N56" s="271"/>
      <c r="O56"/>
    </row>
    <row r="57" spans="1:15" s="87" customFormat="1" ht="30" customHeight="1" x14ac:dyDescent="0.2">
      <c r="A57" s="130">
        <f>+A53+1</f>
        <v>20</v>
      </c>
      <c r="B57" s="66" t="s">
        <v>446</v>
      </c>
      <c r="C57" s="203" t="s">
        <v>654</v>
      </c>
      <c r="D57" s="131" t="s">
        <v>414</v>
      </c>
      <c r="E57" s="131" t="s">
        <v>605</v>
      </c>
      <c r="F57" s="132" t="s">
        <v>358</v>
      </c>
      <c r="G57" s="132" t="s">
        <v>433</v>
      </c>
      <c r="H57" s="133">
        <v>60000</v>
      </c>
      <c r="I57" s="134">
        <f>H57*2.87%</f>
        <v>1722</v>
      </c>
      <c r="J57" s="134">
        <f>+H57*3.04%</f>
        <v>1824</v>
      </c>
      <c r="K57" s="133">
        <v>3486.68</v>
      </c>
      <c r="L57" s="133">
        <v>3020</v>
      </c>
      <c r="M57" s="134">
        <f>SUM(I57:L57)</f>
        <v>10052.68</v>
      </c>
      <c r="N57" s="133">
        <f>+H57-M57</f>
        <v>49947.32</v>
      </c>
      <c r="O57"/>
    </row>
    <row r="58" spans="1:15" s="6" customFormat="1" ht="23.25" customHeight="1" x14ac:dyDescent="0.2">
      <c r="A58" s="265" t="s">
        <v>336</v>
      </c>
      <c r="B58" s="265"/>
      <c r="C58" s="265"/>
      <c r="D58" s="265"/>
      <c r="E58" s="265"/>
      <c r="F58" s="265"/>
      <c r="G58" s="265"/>
      <c r="H58" s="17">
        <f>SUM(H57)</f>
        <v>60000</v>
      </c>
      <c r="I58" s="17">
        <f t="shared" ref="I58:N58" si="20">SUM(I57)</f>
        <v>1722</v>
      </c>
      <c r="J58" s="17">
        <f t="shared" si="20"/>
        <v>1824</v>
      </c>
      <c r="K58" s="17">
        <f t="shared" si="20"/>
        <v>3486.68</v>
      </c>
      <c r="L58" s="17">
        <f t="shared" si="20"/>
        <v>3020</v>
      </c>
      <c r="M58" s="17">
        <f t="shared" si="20"/>
        <v>10052.68</v>
      </c>
      <c r="N58" s="17">
        <f t="shared" si="20"/>
        <v>49947.32</v>
      </c>
      <c r="O58"/>
    </row>
    <row r="59" spans="1:15" s="6" customFormat="1" ht="15.75" customHeight="1" thickBot="1" x14ac:dyDescent="0.25">
      <c r="A59" s="67"/>
      <c r="B59" s="67"/>
      <c r="C59" s="67"/>
      <c r="D59" s="67"/>
      <c r="E59" s="67"/>
      <c r="F59" s="67"/>
      <c r="G59" s="67"/>
      <c r="O59" s="167"/>
    </row>
    <row r="60" spans="1:15" s="6" customFormat="1" ht="24.75" customHeight="1" thickBot="1" x14ac:dyDescent="0.25">
      <c r="A60" s="269" t="s">
        <v>480</v>
      </c>
      <c r="B60" s="270"/>
      <c r="C60" s="270"/>
      <c r="D60" s="270"/>
      <c r="E60" s="270"/>
      <c r="F60" s="270"/>
      <c r="G60" s="270"/>
      <c r="H60" s="270"/>
      <c r="I60" s="270"/>
      <c r="J60" s="270"/>
      <c r="K60" s="270"/>
      <c r="L60" s="270"/>
      <c r="M60" s="270"/>
      <c r="N60" s="271"/>
      <c r="O60"/>
    </row>
    <row r="61" spans="1:15" s="87" customFormat="1" ht="24.95" customHeight="1" x14ac:dyDescent="0.2">
      <c r="A61" s="130">
        <f>+A57+1</f>
        <v>21</v>
      </c>
      <c r="B61" s="5" t="s">
        <v>616</v>
      </c>
      <c r="C61" s="200" t="s">
        <v>655</v>
      </c>
      <c r="D61" s="160" t="s">
        <v>414</v>
      </c>
      <c r="E61" s="160" t="s">
        <v>605</v>
      </c>
      <c r="F61" s="166" t="s">
        <v>644</v>
      </c>
      <c r="G61" s="166" t="s">
        <v>645</v>
      </c>
      <c r="H61" s="133">
        <v>60000</v>
      </c>
      <c r="I61" s="134">
        <f>H61*2.87%</f>
        <v>1722</v>
      </c>
      <c r="J61" s="134">
        <f>+H61*3.04%</f>
        <v>1824</v>
      </c>
      <c r="K61" s="133">
        <v>3486.68</v>
      </c>
      <c r="L61" s="133">
        <v>25</v>
      </c>
      <c r="M61" s="134">
        <f>SUM(I61:L61)</f>
        <v>7057.68</v>
      </c>
      <c r="N61" s="133">
        <f>+H61-M61</f>
        <v>52942.32</v>
      </c>
      <c r="O61"/>
    </row>
    <row r="62" spans="1:15" s="6" customFormat="1" ht="20.25" customHeight="1" thickBot="1" x14ac:dyDescent="0.25">
      <c r="A62" s="265" t="s">
        <v>336</v>
      </c>
      <c r="B62" s="265"/>
      <c r="C62" s="265"/>
      <c r="D62" s="265"/>
      <c r="E62" s="265"/>
      <c r="F62" s="265"/>
      <c r="G62" s="265"/>
      <c r="H62" s="17">
        <f>SUM(H61)</f>
        <v>60000</v>
      </c>
      <c r="I62" s="17">
        <f t="shared" ref="I62:N62" si="21">SUM(I61)</f>
        <v>1722</v>
      </c>
      <c r="J62" s="17">
        <f t="shared" si="21"/>
        <v>1824</v>
      </c>
      <c r="K62" s="17">
        <f t="shared" si="21"/>
        <v>3486.68</v>
      </c>
      <c r="L62" s="17">
        <f t="shared" si="21"/>
        <v>25</v>
      </c>
      <c r="M62" s="17">
        <f t="shared" si="21"/>
        <v>7057.68</v>
      </c>
      <c r="N62" s="17">
        <f t="shared" si="21"/>
        <v>52942.32</v>
      </c>
      <c r="O62"/>
    </row>
    <row r="63" spans="1:15" customFormat="1" ht="21" customHeight="1" thickBot="1" x14ac:dyDescent="0.25">
      <c r="A63" s="262" t="s">
        <v>568</v>
      </c>
      <c r="B63" s="263"/>
      <c r="C63" s="263"/>
      <c r="D63" s="263"/>
      <c r="E63" s="263"/>
      <c r="F63" s="263"/>
      <c r="G63" s="263"/>
      <c r="H63" s="263"/>
      <c r="I63" s="263"/>
      <c r="J63" s="263"/>
      <c r="K63" s="263"/>
      <c r="L63" s="263"/>
      <c r="M63" s="263"/>
      <c r="N63" s="264"/>
    </row>
    <row r="64" spans="1:15" customFormat="1" ht="34.5" customHeight="1" x14ac:dyDescent="0.2">
      <c r="A64" s="12">
        <f>+A61+1</f>
        <v>22</v>
      </c>
      <c r="B64" s="64" t="s">
        <v>373</v>
      </c>
      <c r="C64" s="200" t="s">
        <v>654</v>
      </c>
      <c r="D64" s="162" t="s">
        <v>569</v>
      </c>
      <c r="E64" s="160" t="s">
        <v>605</v>
      </c>
      <c r="F64" s="28" t="s">
        <v>440</v>
      </c>
      <c r="G64" s="28" t="s">
        <v>576</v>
      </c>
      <c r="H64" s="10">
        <v>100000</v>
      </c>
      <c r="I64" s="8">
        <f>H64*2.87%</f>
        <v>2870</v>
      </c>
      <c r="J64" s="8">
        <f>+H64*3.04%</f>
        <v>3040</v>
      </c>
      <c r="K64" s="5">
        <v>11807.84</v>
      </c>
      <c r="L64" s="9">
        <v>1215.1199999999999</v>
      </c>
      <c r="M64" s="8">
        <f>SUM(I64:L64)</f>
        <v>18932.96</v>
      </c>
      <c r="N64" s="9">
        <f>+H64-M64</f>
        <v>81067.040000000008</v>
      </c>
    </row>
    <row r="65" spans="1:17" customFormat="1" ht="34.5" customHeight="1" x14ac:dyDescent="0.2">
      <c r="A65" s="12">
        <f>+A64+1</f>
        <v>23</v>
      </c>
      <c r="B65" s="64" t="s">
        <v>617</v>
      </c>
      <c r="C65" s="200" t="s">
        <v>654</v>
      </c>
      <c r="D65" s="160" t="s">
        <v>414</v>
      </c>
      <c r="E65" s="160" t="s">
        <v>605</v>
      </c>
      <c r="F65" s="28" t="s">
        <v>410</v>
      </c>
      <c r="G65" s="28" t="s">
        <v>575</v>
      </c>
      <c r="H65" s="10">
        <v>80000</v>
      </c>
      <c r="I65" s="8">
        <f>H65*2.87%</f>
        <v>2296</v>
      </c>
      <c r="J65" s="8">
        <f>+H65*3.04%</f>
        <v>2432</v>
      </c>
      <c r="K65" s="5">
        <v>7400.87</v>
      </c>
      <c r="L65" s="9">
        <v>25</v>
      </c>
      <c r="M65" s="8">
        <f>SUM(I65:L65)</f>
        <v>12153.869999999999</v>
      </c>
      <c r="N65" s="9">
        <f>+H65-M65</f>
        <v>67846.13</v>
      </c>
    </row>
    <row r="66" spans="1:17" s="6" customFormat="1" ht="20.25" customHeight="1" thickBot="1" x14ac:dyDescent="0.25">
      <c r="A66" s="265" t="s">
        <v>336</v>
      </c>
      <c r="B66" s="265"/>
      <c r="C66" s="265"/>
      <c r="D66" s="265"/>
      <c r="E66" s="265"/>
      <c r="F66" s="265"/>
      <c r="G66" s="265"/>
      <c r="H66" s="17">
        <f>SUM(H64:H65)</f>
        <v>180000</v>
      </c>
      <c r="I66" s="17">
        <f t="shared" ref="I66:N66" si="22">SUM(I64:I65)</f>
        <v>5166</v>
      </c>
      <c r="J66" s="17">
        <f t="shared" si="22"/>
        <v>5472</v>
      </c>
      <c r="K66" s="17">
        <f t="shared" si="22"/>
        <v>19208.71</v>
      </c>
      <c r="L66" s="17">
        <f t="shared" si="22"/>
        <v>1240.1199999999999</v>
      </c>
      <c r="M66" s="17">
        <f t="shared" si="22"/>
        <v>31086.829999999998</v>
      </c>
      <c r="N66" s="17">
        <f t="shared" si="22"/>
        <v>148913.17000000001</v>
      </c>
      <c r="O66"/>
    </row>
    <row r="67" spans="1:17" s="6" customFormat="1" ht="24.95" customHeight="1" thickBot="1" x14ac:dyDescent="0.25">
      <c r="A67" s="262" t="s">
        <v>2</v>
      </c>
      <c r="B67" s="263"/>
      <c r="C67" s="263"/>
      <c r="D67" s="263"/>
      <c r="E67" s="263"/>
      <c r="F67" s="263"/>
      <c r="G67" s="263"/>
      <c r="H67" s="263"/>
      <c r="I67" s="263"/>
      <c r="J67" s="263"/>
      <c r="K67" s="263"/>
      <c r="L67" s="263"/>
      <c r="M67" s="263"/>
      <c r="N67" s="264"/>
      <c r="O67"/>
    </row>
    <row r="68" spans="1:17" s="87" customFormat="1" ht="28.5" customHeight="1" x14ac:dyDescent="0.2">
      <c r="A68" s="130">
        <f>+A65+1</f>
        <v>24</v>
      </c>
      <c r="B68" s="190" t="s">
        <v>376</v>
      </c>
      <c r="C68" s="200" t="s">
        <v>655</v>
      </c>
      <c r="D68" s="190" t="s">
        <v>263</v>
      </c>
      <c r="E68" s="160" t="s">
        <v>605</v>
      </c>
      <c r="F68" s="28" t="s">
        <v>381</v>
      </c>
      <c r="G68" s="28" t="s">
        <v>432</v>
      </c>
      <c r="H68" s="134">
        <v>45000</v>
      </c>
      <c r="I68" s="134">
        <f>H68*2.87%</f>
        <v>1291.5</v>
      </c>
      <c r="J68" s="134">
        <f>+H68*3.04%</f>
        <v>1368</v>
      </c>
      <c r="K68" s="134">
        <v>1148.33</v>
      </c>
      <c r="L68" s="133">
        <v>25</v>
      </c>
      <c r="M68" s="134">
        <f>SUM(I68:L68)</f>
        <v>3832.83</v>
      </c>
      <c r="N68" s="133">
        <f>+H68-M68</f>
        <v>41167.17</v>
      </c>
      <c r="O68"/>
      <c r="Q68" s="87">
        <f>+N71+N75+N79+N85+N89+N93+N97+N102+N110+N114+N118+N122+N126+N130+N137+N141+N146+N150+N155+N163+N170+N175+N180+N184+N188</f>
        <v>2667106.2799999998</v>
      </c>
    </row>
    <row r="69" spans="1:17" s="87" customFormat="1" ht="24.95" customHeight="1" x14ac:dyDescent="0.2">
      <c r="A69" s="130">
        <f>+A68+1</f>
        <v>25</v>
      </c>
      <c r="B69" s="163" t="s">
        <v>570</v>
      </c>
      <c r="C69" s="165" t="s">
        <v>655</v>
      </c>
      <c r="D69" s="163" t="s">
        <v>571</v>
      </c>
      <c r="E69" s="160" t="s">
        <v>605</v>
      </c>
      <c r="F69" s="166" t="s">
        <v>582</v>
      </c>
      <c r="G69" s="166" t="s">
        <v>583</v>
      </c>
      <c r="H69" s="134">
        <v>50000</v>
      </c>
      <c r="I69" s="134">
        <f>H69*2.87%</f>
        <v>1435</v>
      </c>
      <c r="J69" s="134">
        <f>+H69*3.04%</f>
        <v>1520</v>
      </c>
      <c r="K69" s="134">
        <v>1854</v>
      </c>
      <c r="L69" s="133">
        <v>25</v>
      </c>
      <c r="M69" s="134">
        <f>SUM(I69:L69)</f>
        <v>4834</v>
      </c>
      <c r="N69" s="133">
        <f>+H69-M69</f>
        <v>45166</v>
      </c>
      <c r="O69"/>
    </row>
    <row r="70" spans="1:17" s="73" customFormat="1" ht="27.75" customHeight="1" x14ac:dyDescent="0.2">
      <c r="A70" s="130">
        <f>+A69+1</f>
        <v>26</v>
      </c>
      <c r="B70" s="28" t="s">
        <v>241</v>
      </c>
      <c r="C70" s="12" t="s">
        <v>655</v>
      </c>
      <c r="D70" s="28" t="s">
        <v>242</v>
      </c>
      <c r="E70" s="160" t="s">
        <v>605</v>
      </c>
      <c r="F70" s="166" t="s">
        <v>384</v>
      </c>
      <c r="G70" s="187" t="s">
        <v>538</v>
      </c>
      <c r="H70" s="134">
        <v>20000</v>
      </c>
      <c r="I70" s="134">
        <f>H70*2.87%</f>
        <v>574</v>
      </c>
      <c r="J70" s="134">
        <f>+H70*3.04%</f>
        <v>608</v>
      </c>
      <c r="K70" s="66">
        <v>0</v>
      </c>
      <c r="L70" s="133">
        <v>25</v>
      </c>
      <c r="M70" s="134">
        <f>SUM(I70:L70)</f>
        <v>1207</v>
      </c>
      <c r="N70" s="133">
        <f>+H70-M70</f>
        <v>18793</v>
      </c>
      <c r="O70"/>
    </row>
    <row r="71" spans="1:17" s="2" customFormat="1" ht="24.95" customHeight="1" x14ac:dyDescent="0.2">
      <c r="A71" s="265" t="s">
        <v>336</v>
      </c>
      <c r="B71" s="265"/>
      <c r="C71" s="265"/>
      <c r="D71" s="265"/>
      <c r="E71" s="265"/>
      <c r="F71" s="265"/>
      <c r="G71" s="265"/>
      <c r="H71" s="17">
        <f>SUM(H68:H70)</f>
        <v>115000</v>
      </c>
      <c r="I71" s="17">
        <f t="shared" ref="I71:N71" si="23">SUM(I68:I70)</f>
        <v>3300.5</v>
      </c>
      <c r="J71" s="17">
        <f t="shared" si="23"/>
        <v>3496</v>
      </c>
      <c r="K71" s="17">
        <f t="shared" si="23"/>
        <v>3002.33</v>
      </c>
      <c r="L71" s="17">
        <f t="shared" si="23"/>
        <v>75</v>
      </c>
      <c r="M71" s="17">
        <f t="shared" si="23"/>
        <v>9873.83</v>
      </c>
      <c r="N71" s="17">
        <f t="shared" si="23"/>
        <v>105126.17</v>
      </c>
      <c r="O71"/>
    </row>
    <row r="72" spans="1:17" s="2" customFormat="1" ht="15" customHeight="1" thickBot="1" x14ac:dyDescent="0.25">
      <c r="A72" s="67"/>
      <c r="B72" s="67"/>
      <c r="C72" s="12"/>
      <c r="D72" s="67"/>
      <c r="E72" s="67"/>
      <c r="F72" s="67"/>
      <c r="G72" s="67"/>
      <c r="H72" s="6"/>
      <c r="I72" s="6"/>
      <c r="J72" s="6"/>
      <c r="K72" s="6"/>
      <c r="L72" s="6"/>
      <c r="M72" s="6"/>
      <c r="N72" s="6"/>
      <c r="O72" s="167"/>
    </row>
    <row r="73" spans="1:17" s="2" customFormat="1" ht="29.25" customHeight="1" thickBot="1" x14ac:dyDescent="0.25">
      <c r="A73" s="262" t="s">
        <v>586</v>
      </c>
      <c r="B73" s="263"/>
      <c r="C73" s="263"/>
      <c r="D73" s="263"/>
      <c r="E73" s="263"/>
      <c r="F73" s="263"/>
      <c r="G73" s="263"/>
      <c r="H73" s="263"/>
      <c r="I73" s="263"/>
      <c r="J73" s="263"/>
      <c r="K73" s="263"/>
      <c r="L73" s="263"/>
      <c r="M73" s="263"/>
      <c r="N73" s="264"/>
      <c r="O73"/>
    </row>
    <row r="74" spans="1:17" s="87" customFormat="1" ht="31.5" customHeight="1" x14ac:dyDescent="0.2">
      <c r="A74" s="130">
        <f>+A70+1</f>
        <v>27</v>
      </c>
      <c r="B74" s="163" t="s">
        <v>618</v>
      </c>
      <c r="C74" s="165" t="s">
        <v>654</v>
      </c>
      <c r="D74" s="163" t="s">
        <v>619</v>
      </c>
      <c r="E74" s="131" t="s">
        <v>605</v>
      </c>
      <c r="F74" s="28" t="s">
        <v>410</v>
      </c>
      <c r="G74" s="28" t="s">
        <v>575</v>
      </c>
      <c r="H74" s="10">
        <v>100000</v>
      </c>
      <c r="I74" s="8">
        <f>H74*2.87%</f>
        <v>2870</v>
      </c>
      <c r="J74" s="8">
        <f>+H74*3.04%</f>
        <v>3040</v>
      </c>
      <c r="K74" s="5">
        <v>12105.37</v>
      </c>
      <c r="L74" s="9">
        <v>25</v>
      </c>
      <c r="M74" s="8">
        <f>SUM(I74:L74)</f>
        <v>18040.370000000003</v>
      </c>
      <c r="N74" s="9">
        <f>+H74-M74</f>
        <v>81959.63</v>
      </c>
      <c r="O74"/>
    </row>
    <row r="75" spans="1:17" s="6" customFormat="1" ht="24.75" customHeight="1" x14ac:dyDescent="0.2">
      <c r="A75" s="265" t="s">
        <v>336</v>
      </c>
      <c r="B75" s="265"/>
      <c r="C75" s="265"/>
      <c r="D75" s="265"/>
      <c r="E75" s="265"/>
      <c r="F75" s="265"/>
      <c r="G75" s="265"/>
      <c r="H75" s="17">
        <f>SUM(H74)</f>
        <v>100000</v>
      </c>
      <c r="I75" s="17">
        <f t="shared" ref="I75:N75" si="24">SUM(I74)</f>
        <v>2870</v>
      </c>
      <c r="J75" s="17">
        <f t="shared" si="24"/>
        <v>3040</v>
      </c>
      <c r="K75" s="17">
        <f t="shared" si="24"/>
        <v>12105.37</v>
      </c>
      <c r="L75" s="17">
        <f t="shared" si="24"/>
        <v>25</v>
      </c>
      <c r="M75" s="17">
        <f t="shared" si="24"/>
        <v>18040.370000000003</v>
      </c>
      <c r="N75" s="17">
        <f t="shared" si="24"/>
        <v>81959.63</v>
      </c>
      <c r="O75"/>
    </row>
    <row r="76" spans="1:17" s="2" customFormat="1" ht="14.25" customHeight="1" thickBot="1" x14ac:dyDescent="0.25">
      <c r="A76" s="67"/>
      <c r="B76" s="67"/>
      <c r="C76" s="67"/>
      <c r="D76" s="67"/>
      <c r="E76" s="67"/>
      <c r="F76" s="67"/>
      <c r="G76" s="67"/>
      <c r="H76"/>
      <c r="I76"/>
      <c r="J76"/>
      <c r="K76"/>
      <c r="L76"/>
      <c r="M76"/>
      <c r="N76"/>
      <c r="O76"/>
    </row>
    <row r="77" spans="1:17" s="2" customFormat="1" ht="29.25" customHeight="1" thickBot="1" x14ac:dyDescent="0.25">
      <c r="A77" s="262" t="s">
        <v>306</v>
      </c>
      <c r="B77" s="263"/>
      <c r="C77" s="263"/>
      <c r="D77" s="263"/>
      <c r="E77" s="263"/>
      <c r="F77" s="263"/>
      <c r="G77" s="263"/>
      <c r="H77" s="263"/>
      <c r="I77" s="263"/>
      <c r="J77" s="263"/>
      <c r="K77" s="263"/>
      <c r="L77" s="263"/>
      <c r="M77" s="263"/>
      <c r="N77" s="264"/>
      <c r="O77"/>
    </row>
    <row r="78" spans="1:17" s="87" customFormat="1" ht="24.95" customHeight="1" x14ac:dyDescent="0.2">
      <c r="A78" s="130">
        <f>+A74+1</f>
        <v>28</v>
      </c>
      <c r="B78" s="132" t="s">
        <v>232</v>
      </c>
      <c r="C78" s="130" t="s">
        <v>655</v>
      </c>
      <c r="D78" s="132" t="s">
        <v>314</v>
      </c>
      <c r="E78" s="131" t="s">
        <v>605</v>
      </c>
      <c r="F78" s="132" t="s">
        <v>341</v>
      </c>
      <c r="G78" s="132" t="s">
        <v>430</v>
      </c>
      <c r="H78" s="134">
        <v>60000</v>
      </c>
      <c r="I78" s="134">
        <f>H78*2.87%</f>
        <v>1722</v>
      </c>
      <c r="J78" s="134">
        <f>+H78*3.04%</f>
        <v>1824</v>
      </c>
      <c r="K78" s="134">
        <v>3248.65</v>
      </c>
      <c r="L78" s="133">
        <v>8039.2</v>
      </c>
      <c r="M78" s="134">
        <f>SUM(I78:L78)</f>
        <v>14833.849999999999</v>
      </c>
      <c r="N78" s="133">
        <f>+H78-M78</f>
        <v>45166.15</v>
      </c>
      <c r="O78"/>
    </row>
    <row r="79" spans="1:17" s="6" customFormat="1" ht="24.75" customHeight="1" x14ac:dyDescent="0.2">
      <c r="A79" s="265" t="s">
        <v>336</v>
      </c>
      <c r="B79" s="265"/>
      <c r="C79" s="265"/>
      <c r="D79" s="265"/>
      <c r="E79" s="265"/>
      <c r="F79" s="265"/>
      <c r="G79" s="265"/>
      <c r="H79" s="17">
        <f>SUM(H78)</f>
        <v>60000</v>
      </c>
      <c r="I79" s="17">
        <f t="shared" ref="I79:N79" si="25">SUM(I78)</f>
        <v>1722</v>
      </c>
      <c r="J79" s="17">
        <f t="shared" si="25"/>
        <v>1824</v>
      </c>
      <c r="K79" s="17">
        <f t="shared" si="25"/>
        <v>3248.65</v>
      </c>
      <c r="L79" s="17">
        <f t="shared" si="25"/>
        <v>8039.2</v>
      </c>
      <c r="M79" s="17">
        <f t="shared" si="25"/>
        <v>14833.849999999999</v>
      </c>
      <c r="N79" s="17">
        <f t="shared" si="25"/>
        <v>45166.15</v>
      </c>
      <c r="O79"/>
    </row>
    <row r="80" spans="1:17" s="6" customFormat="1" ht="9.75" customHeight="1" thickBot="1" x14ac:dyDescent="0.25">
      <c r="A80" s="67"/>
      <c r="B80" s="67"/>
      <c r="C80" s="67"/>
      <c r="D80" s="67"/>
      <c r="E80" s="67"/>
      <c r="F80" s="67"/>
      <c r="G80" s="67"/>
      <c r="H80"/>
      <c r="I80"/>
      <c r="J80"/>
      <c r="K80"/>
      <c r="L80"/>
      <c r="M80"/>
      <c r="N80"/>
      <c r="O80"/>
    </row>
    <row r="81" spans="1:15" s="2" customFormat="1" ht="24.95" customHeight="1" thickBot="1" x14ac:dyDescent="0.25">
      <c r="A81" s="262" t="s">
        <v>49</v>
      </c>
      <c r="B81" s="263"/>
      <c r="C81" s="263"/>
      <c r="D81" s="263"/>
      <c r="E81" s="263"/>
      <c r="F81" s="263"/>
      <c r="G81" s="263"/>
      <c r="H81" s="263"/>
      <c r="I81" s="263"/>
      <c r="J81" s="263"/>
      <c r="K81" s="263"/>
      <c r="L81" s="263"/>
      <c r="M81" s="263"/>
      <c r="N81" s="264"/>
      <c r="O81"/>
    </row>
    <row r="82" spans="1:15" s="73" customFormat="1" ht="24.95" customHeight="1" x14ac:dyDescent="0.2">
      <c r="A82" s="130">
        <f>+A78+1</f>
        <v>29</v>
      </c>
      <c r="B82" s="132" t="s">
        <v>362</v>
      </c>
      <c r="C82" s="12" t="s">
        <v>654</v>
      </c>
      <c r="D82" s="131" t="s">
        <v>361</v>
      </c>
      <c r="E82" s="131" t="s">
        <v>605</v>
      </c>
      <c r="F82" s="132" t="s">
        <v>358</v>
      </c>
      <c r="G82" s="132" t="s">
        <v>433</v>
      </c>
      <c r="H82" s="133">
        <v>175000</v>
      </c>
      <c r="I82" s="134">
        <f>H82*2.87%</f>
        <v>5022.5</v>
      </c>
      <c r="J82" s="134">
        <v>4742.3999999999996</v>
      </c>
      <c r="K82" s="134">
        <v>29891.64</v>
      </c>
      <c r="L82" s="133">
        <v>25</v>
      </c>
      <c r="M82" s="134">
        <f t="shared" ref="M82:M84" si="26">SUM(I82:L82)</f>
        <v>39681.54</v>
      </c>
      <c r="N82" s="133">
        <f t="shared" ref="N82:N84" si="27">+H82-M82</f>
        <v>135318.46</v>
      </c>
      <c r="O82"/>
    </row>
    <row r="83" spans="1:15" s="73" customFormat="1" ht="26.25" customHeight="1" x14ac:dyDescent="0.2">
      <c r="A83" s="130">
        <f>+A82+1</f>
        <v>30</v>
      </c>
      <c r="B83" s="142" t="s">
        <v>377</v>
      </c>
      <c r="C83" s="71" t="s">
        <v>654</v>
      </c>
      <c r="D83" s="142" t="s">
        <v>379</v>
      </c>
      <c r="E83" s="131" t="s">
        <v>605</v>
      </c>
      <c r="F83" s="132" t="s">
        <v>434</v>
      </c>
      <c r="G83" s="132" t="s">
        <v>435</v>
      </c>
      <c r="H83" s="133">
        <v>65000</v>
      </c>
      <c r="I83" s="134">
        <f>H83*2.87%</f>
        <v>1865.5</v>
      </c>
      <c r="J83" s="134">
        <f>+H83*3.04%</f>
        <v>1976</v>
      </c>
      <c r="K83" s="66">
        <v>4427.58</v>
      </c>
      <c r="L83" s="133">
        <v>25</v>
      </c>
      <c r="M83" s="134">
        <f t="shared" si="26"/>
        <v>8294.08</v>
      </c>
      <c r="N83" s="133">
        <f t="shared" si="27"/>
        <v>56705.919999999998</v>
      </c>
      <c r="O83"/>
    </row>
    <row r="84" spans="1:15" s="73" customFormat="1" ht="24.95" customHeight="1" x14ac:dyDescent="0.2">
      <c r="A84" s="130">
        <f>+A83+1</f>
        <v>31</v>
      </c>
      <c r="B84" s="142" t="s">
        <v>378</v>
      </c>
      <c r="C84" s="202" t="s">
        <v>654</v>
      </c>
      <c r="D84" s="142" t="s">
        <v>379</v>
      </c>
      <c r="E84" s="131" t="s">
        <v>605</v>
      </c>
      <c r="F84" s="132" t="s">
        <v>382</v>
      </c>
      <c r="G84" s="132" t="s">
        <v>460</v>
      </c>
      <c r="H84" s="133">
        <v>50000</v>
      </c>
      <c r="I84" s="134">
        <f>H84*2.87%</f>
        <v>1435</v>
      </c>
      <c r="J84" s="134">
        <f>+H84*3.04%</f>
        <v>1520</v>
      </c>
      <c r="K84" s="66">
        <v>1854</v>
      </c>
      <c r="L84" s="133">
        <v>25</v>
      </c>
      <c r="M84" s="134">
        <f t="shared" si="26"/>
        <v>4834</v>
      </c>
      <c r="N84" s="133">
        <f t="shared" si="27"/>
        <v>45166</v>
      </c>
      <c r="O84"/>
    </row>
    <row r="85" spans="1:15" s="2" customFormat="1" ht="24.95" customHeight="1" x14ac:dyDescent="0.2">
      <c r="A85" s="265" t="s">
        <v>336</v>
      </c>
      <c r="B85" s="265"/>
      <c r="C85" s="265"/>
      <c r="D85" s="265"/>
      <c r="E85" s="265"/>
      <c r="F85" s="265"/>
      <c r="G85" s="265"/>
      <c r="H85" s="17">
        <f>SUM(H82:H84)</f>
        <v>290000</v>
      </c>
      <c r="I85" s="17">
        <f t="shared" ref="I85:N85" si="28">SUM(I82:I84)</f>
        <v>8323</v>
      </c>
      <c r="J85" s="17">
        <f t="shared" si="28"/>
        <v>8238.4</v>
      </c>
      <c r="K85" s="17">
        <f t="shared" si="28"/>
        <v>36173.22</v>
      </c>
      <c r="L85" s="17">
        <f t="shared" si="28"/>
        <v>75</v>
      </c>
      <c r="M85" s="17">
        <f>SUM(M82:M84)</f>
        <v>52809.62</v>
      </c>
      <c r="N85" s="17">
        <f t="shared" si="28"/>
        <v>237190.38</v>
      </c>
      <c r="O85"/>
    </row>
    <row r="86" spans="1:15" s="2" customFormat="1" ht="13.5" thickBot="1" x14ac:dyDescent="0.25">
      <c r="A86" s="67"/>
      <c r="B86" s="67"/>
      <c r="C86" s="206"/>
      <c r="D86" s="67"/>
      <c r="E86" s="67"/>
      <c r="F86" s="67"/>
      <c r="G86" s="67"/>
      <c r="H86"/>
      <c r="I86"/>
      <c r="J86"/>
      <c r="K86"/>
      <c r="L86"/>
      <c r="M86"/>
      <c r="N86"/>
      <c r="O86"/>
    </row>
    <row r="87" spans="1:15" s="2" customFormat="1" ht="24.95" customHeight="1" thickBot="1" x14ac:dyDescent="0.25">
      <c r="A87" s="262" t="s">
        <v>363</v>
      </c>
      <c r="B87" s="263"/>
      <c r="C87" s="263"/>
      <c r="D87" s="263"/>
      <c r="E87" s="263"/>
      <c r="F87" s="263"/>
      <c r="G87" s="263"/>
      <c r="H87" s="263"/>
      <c r="I87" s="263"/>
      <c r="J87" s="263"/>
      <c r="K87" s="263"/>
      <c r="L87" s="263"/>
      <c r="M87" s="263"/>
      <c r="N87" s="264"/>
      <c r="O87"/>
    </row>
    <row r="88" spans="1:15" s="141" customFormat="1" ht="25.5" customHeight="1" x14ac:dyDescent="0.2">
      <c r="A88" s="71">
        <f>+A84+1</f>
        <v>32</v>
      </c>
      <c r="B88" s="163" t="s">
        <v>365</v>
      </c>
      <c r="C88" s="165" t="s">
        <v>654</v>
      </c>
      <c r="D88" s="164" t="s">
        <v>366</v>
      </c>
      <c r="E88" s="131" t="s">
        <v>605</v>
      </c>
      <c r="F88" s="28" t="s">
        <v>436</v>
      </c>
      <c r="G88" s="28" t="s">
        <v>577</v>
      </c>
      <c r="H88" s="72">
        <v>175000</v>
      </c>
      <c r="I88" s="134">
        <f>H88*2.87%</f>
        <v>5022.5</v>
      </c>
      <c r="J88" s="5">
        <f>156000*3.04%</f>
        <v>4742.3999999999996</v>
      </c>
      <c r="K88" s="66">
        <v>29296.58</v>
      </c>
      <c r="L88" s="133">
        <v>2405.2399999999998</v>
      </c>
      <c r="M88" s="134">
        <f>SUM(I88:L88)</f>
        <v>41466.720000000001</v>
      </c>
      <c r="N88" s="133">
        <f t="shared" ref="N88" si="29">+H88-M88</f>
        <v>133533.28</v>
      </c>
      <c r="O88"/>
    </row>
    <row r="89" spans="1:15" s="2" customFormat="1" ht="24.95" customHeight="1" x14ac:dyDescent="0.2">
      <c r="A89" s="265" t="s">
        <v>336</v>
      </c>
      <c r="B89" s="265"/>
      <c r="C89" s="265"/>
      <c r="D89" s="265"/>
      <c r="E89" s="265"/>
      <c r="F89" s="265"/>
      <c r="G89" s="265"/>
      <c r="H89" s="17">
        <f>SUM(H88)</f>
        <v>175000</v>
      </c>
      <c r="I89" s="17">
        <f t="shared" ref="I89:N89" si="30">SUM(I88)</f>
        <v>5022.5</v>
      </c>
      <c r="J89" s="17">
        <f t="shared" si="30"/>
        <v>4742.3999999999996</v>
      </c>
      <c r="K89" s="17">
        <f t="shared" si="30"/>
        <v>29296.58</v>
      </c>
      <c r="L89" s="17">
        <f t="shared" si="30"/>
        <v>2405.2399999999998</v>
      </c>
      <c r="M89" s="17">
        <f t="shared" si="30"/>
        <v>41466.720000000001</v>
      </c>
      <c r="N89" s="17">
        <f t="shared" si="30"/>
        <v>133533.28</v>
      </c>
      <c r="O89"/>
    </row>
    <row r="90" spans="1:15" s="2" customFormat="1" ht="24.95" customHeight="1" thickBot="1" x14ac:dyDescent="0.25">
      <c r="A90" s="67"/>
      <c r="B90" s="67"/>
      <c r="C90" s="202"/>
      <c r="D90" s="67"/>
      <c r="E90" s="67"/>
      <c r="F90" s="67"/>
      <c r="G90" s="67"/>
      <c r="H90" s="6"/>
      <c r="I90" s="6"/>
      <c r="J90" s="6"/>
      <c r="K90" s="6"/>
      <c r="L90" s="6"/>
      <c r="M90" s="6"/>
      <c r="N90" s="6"/>
      <c r="O90"/>
    </row>
    <row r="91" spans="1:15" s="2" customFormat="1" ht="24.95" customHeight="1" thickBot="1" x14ac:dyDescent="0.25">
      <c r="A91" s="262" t="s">
        <v>251</v>
      </c>
      <c r="B91" s="263"/>
      <c r="C91" s="263"/>
      <c r="D91" s="263"/>
      <c r="E91" s="263"/>
      <c r="F91" s="263"/>
      <c r="G91" s="263"/>
      <c r="H91" s="263"/>
      <c r="I91" s="263"/>
      <c r="J91" s="263"/>
      <c r="K91" s="263"/>
      <c r="L91" s="263"/>
      <c r="M91" s="263"/>
      <c r="N91" s="264"/>
      <c r="O91"/>
    </row>
    <row r="92" spans="1:15" s="86" customFormat="1" ht="32.25" customHeight="1" x14ac:dyDescent="0.2">
      <c r="A92" s="130">
        <f>+A88+1</f>
        <v>33</v>
      </c>
      <c r="B92" s="132" t="s">
        <v>233</v>
      </c>
      <c r="C92" s="165" t="s">
        <v>654</v>
      </c>
      <c r="D92" s="131" t="s">
        <v>279</v>
      </c>
      <c r="E92" s="131" t="s">
        <v>605</v>
      </c>
      <c r="F92" s="132" t="s">
        <v>341</v>
      </c>
      <c r="G92" s="132" t="s">
        <v>430</v>
      </c>
      <c r="H92" s="134">
        <v>50000</v>
      </c>
      <c r="I92" s="134">
        <f>H92*2.87%</f>
        <v>1435</v>
      </c>
      <c r="J92" s="134">
        <f>+H92*3.04%</f>
        <v>1520</v>
      </c>
      <c r="K92" s="134">
        <v>1854</v>
      </c>
      <c r="L92" s="133">
        <v>25</v>
      </c>
      <c r="M92" s="134">
        <f>SUM(I92:L92)</f>
        <v>4834</v>
      </c>
      <c r="N92" s="133">
        <f>+H92-M92</f>
        <v>45166</v>
      </c>
      <c r="O92"/>
    </row>
    <row r="93" spans="1:15" s="30" customFormat="1" ht="21" customHeight="1" x14ac:dyDescent="0.2">
      <c r="A93" s="265" t="s">
        <v>336</v>
      </c>
      <c r="B93" s="265"/>
      <c r="C93" s="265"/>
      <c r="D93" s="265"/>
      <c r="E93" s="265"/>
      <c r="F93" s="265"/>
      <c r="G93" s="265"/>
      <c r="H93" s="17">
        <f>SUM(H92)</f>
        <v>50000</v>
      </c>
      <c r="I93" s="17">
        <f t="shared" ref="I93:N93" si="31">SUM(I92)</f>
        <v>1435</v>
      </c>
      <c r="J93" s="17">
        <f t="shared" si="31"/>
        <v>1520</v>
      </c>
      <c r="K93" s="17">
        <f t="shared" si="31"/>
        <v>1854</v>
      </c>
      <c r="L93" s="17">
        <f t="shared" si="31"/>
        <v>25</v>
      </c>
      <c r="M93" s="17">
        <f t="shared" si="31"/>
        <v>4834</v>
      </c>
      <c r="N93" s="17">
        <f t="shared" si="31"/>
        <v>45166</v>
      </c>
      <c r="O93"/>
    </row>
    <row r="94" spans="1:15" s="2" customFormat="1" ht="27" customHeight="1" thickBot="1" x14ac:dyDescent="0.25">
      <c r="C94" s="202"/>
      <c r="O94"/>
    </row>
    <row r="95" spans="1:15" s="2" customFormat="1" ht="24.95" customHeight="1" thickBot="1" x14ac:dyDescent="0.25">
      <c r="A95" s="262" t="s">
        <v>585</v>
      </c>
      <c r="B95" s="263"/>
      <c r="C95" s="263"/>
      <c r="D95" s="263"/>
      <c r="E95" s="263"/>
      <c r="F95" s="263"/>
      <c r="G95" s="263"/>
      <c r="H95" s="263"/>
      <c r="I95" s="263"/>
      <c r="J95" s="263"/>
      <c r="K95" s="263"/>
      <c r="L95" s="263"/>
      <c r="M95" s="263"/>
      <c r="N95" s="264"/>
      <c r="O95"/>
    </row>
    <row r="96" spans="1:15" s="73" customFormat="1" ht="27.75" customHeight="1" x14ac:dyDescent="0.2">
      <c r="A96" s="71">
        <f>+A92+1</f>
        <v>34</v>
      </c>
      <c r="B96" s="163" t="s">
        <v>364</v>
      </c>
      <c r="C96" s="206" t="s">
        <v>655</v>
      </c>
      <c r="D96" s="162" t="s">
        <v>564</v>
      </c>
      <c r="E96" s="131" t="s">
        <v>605</v>
      </c>
      <c r="F96" s="28" t="s">
        <v>358</v>
      </c>
      <c r="G96" s="28" t="s">
        <v>433</v>
      </c>
      <c r="H96" s="144">
        <v>100000</v>
      </c>
      <c r="I96" s="134">
        <f>H96*2.87%</f>
        <v>2870</v>
      </c>
      <c r="J96" s="134">
        <f>+H96*3.04%</f>
        <v>3040</v>
      </c>
      <c r="K96" s="134">
        <v>12105.37</v>
      </c>
      <c r="L96" s="133">
        <v>25</v>
      </c>
      <c r="M96" s="134">
        <f>SUM(I96:L96)</f>
        <v>18040.370000000003</v>
      </c>
      <c r="N96" s="133">
        <f>+H96-M96</f>
        <v>81959.63</v>
      </c>
      <c r="O96"/>
    </row>
    <row r="97" spans="1:15" s="30" customFormat="1" ht="18.75" customHeight="1" x14ac:dyDescent="0.2">
      <c r="A97" s="265" t="s">
        <v>336</v>
      </c>
      <c r="B97" s="265"/>
      <c r="C97" s="265"/>
      <c r="D97" s="265"/>
      <c r="E97" s="265"/>
      <c r="F97" s="265"/>
      <c r="G97" s="265"/>
      <c r="H97" s="17">
        <f>SUM(H96)</f>
        <v>100000</v>
      </c>
      <c r="I97" s="17">
        <f t="shared" ref="I97:N97" si="32">SUM(I96)</f>
        <v>2870</v>
      </c>
      <c r="J97" s="17">
        <f t="shared" si="32"/>
        <v>3040</v>
      </c>
      <c r="K97" s="17">
        <f t="shared" si="32"/>
        <v>12105.37</v>
      </c>
      <c r="L97" s="17">
        <f t="shared" si="32"/>
        <v>25</v>
      </c>
      <c r="M97" s="17">
        <f t="shared" si="32"/>
        <v>18040.370000000003</v>
      </c>
      <c r="N97" s="17">
        <f t="shared" si="32"/>
        <v>81959.63</v>
      </c>
      <c r="O97"/>
    </row>
    <row r="98" spans="1:15" s="30" customFormat="1" ht="18.75" customHeight="1" thickBot="1" x14ac:dyDescent="0.25">
      <c r="A98" s="67"/>
      <c r="B98" s="67"/>
      <c r="C98" s="207"/>
      <c r="D98" s="67"/>
      <c r="E98" s="67"/>
      <c r="F98" s="67"/>
      <c r="G98" s="67"/>
      <c r="H98" s="6"/>
      <c r="I98" s="6"/>
      <c r="J98" s="6"/>
      <c r="K98" s="6"/>
      <c r="L98" s="6"/>
      <c r="M98" s="6"/>
      <c r="N98" s="6"/>
      <c r="O98" s="167"/>
    </row>
    <row r="99" spans="1:15" s="2" customFormat="1" ht="24.95" customHeight="1" thickBot="1" x14ac:dyDescent="0.25">
      <c r="A99" s="262" t="s">
        <v>622</v>
      </c>
      <c r="B99" s="263"/>
      <c r="C99" s="263"/>
      <c r="D99" s="263"/>
      <c r="E99" s="263"/>
      <c r="F99" s="263"/>
      <c r="G99" s="263"/>
      <c r="H99" s="263"/>
      <c r="I99" s="263"/>
      <c r="J99" s="263"/>
      <c r="K99" s="263"/>
      <c r="L99" s="263"/>
      <c r="M99" s="263"/>
      <c r="N99" s="264"/>
      <c r="O99"/>
    </row>
    <row r="100" spans="1:15" s="86" customFormat="1" ht="30" customHeight="1" x14ac:dyDescent="0.2">
      <c r="A100" s="71">
        <f>+A96+1</f>
        <v>35</v>
      </c>
      <c r="B100" s="5" t="s">
        <v>620</v>
      </c>
      <c r="C100" s="165" t="s">
        <v>655</v>
      </c>
      <c r="D100" s="166" t="s">
        <v>621</v>
      </c>
      <c r="E100" s="160" t="s">
        <v>605</v>
      </c>
      <c r="F100" s="166" t="s">
        <v>644</v>
      </c>
      <c r="G100" s="166" t="s">
        <v>645</v>
      </c>
      <c r="H100" s="134">
        <v>60000</v>
      </c>
      <c r="I100" s="134">
        <f>H100*2.87%</f>
        <v>1722</v>
      </c>
      <c r="J100" s="134">
        <f>+H100*3.04%</f>
        <v>1824</v>
      </c>
      <c r="K100" s="134">
        <v>3486.68</v>
      </c>
      <c r="L100" s="133">
        <v>25</v>
      </c>
      <c r="M100" s="134">
        <f>SUM(I100:L100)</f>
        <v>7057.68</v>
      </c>
      <c r="N100" s="133">
        <f>+H100-M100</f>
        <v>52942.32</v>
      </c>
      <c r="O100"/>
    </row>
    <row r="101" spans="1:15" s="86" customFormat="1" ht="23.25" customHeight="1" x14ac:dyDescent="0.2">
      <c r="A101" s="71">
        <f>+A100+1</f>
        <v>36</v>
      </c>
      <c r="B101" s="5" t="s">
        <v>402</v>
      </c>
      <c r="C101" s="201" t="s">
        <v>655</v>
      </c>
      <c r="D101" s="166" t="s">
        <v>621</v>
      </c>
      <c r="E101" s="160" t="s">
        <v>605</v>
      </c>
      <c r="F101" s="28" t="s">
        <v>382</v>
      </c>
      <c r="G101" s="28" t="s">
        <v>460</v>
      </c>
      <c r="H101" s="72">
        <v>40000</v>
      </c>
      <c r="I101" s="134">
        <f>H101*2.87%</f>
        <v>1148</v>
      </c>
      <c r="J101" s="134">
        <f>+H101*3.04%</f>
        <v>1216</v>
      </c>
      <c r="K101" s="134">
        <v>442.65</v>
      </c>
      <c r="L101" s="133">
        <v>25</v>
      </c>
      <c r="M101" s="134">
        <f>SUM(I101:L101)</f>
        <v>2831.65</v>
      </c>
      <c r="N101" s="133">
        <f>+H101-M101</f>
        <v>37168.35</v>
      </c>
      <c r="O101"/>
    </row>
    <row r="102" spans="1:15" s="30" customFormat="1" ht="18.75" customHeight="1" x14ac:dyDescent="0.2">
      <c r="A102" s="265" t="s">
        <v>336</v>
      </c>
      <c r="B102" s="265"/>
      <c r="C102" s="265"/>
      <c r="D102" s="265"/>
      <c r="E102" s="265"/>
      <c r="F102" s="265"/>
      <c r="G102" s="265"/>
      <c r="H102" s="17">
        <f>SUM(H100:H101)</f>
        <v>100000</v>
      </c>
      <c r="I102" s="17">
        <f t="shared" ref="I102:N102" si="33">SUM(I100:I101)</f>
        <v>2870</v>
      </c>
      <c r="J102" s="17">
        <f t="shared" si="33"/>
        <v>3040</v>
      </c>
      <c r="K102" s="17">
        <f t="shared" si="33"/>
        <v>3929.33</v>
      </c>
      <c r="L102" s="17">
        <f t="shared" si="33"/>
        <v>50</v>
      </c>
      <c r="M102" s="17">
        <f t="shared" si="33"/>
        <v>9889.33</v>
      </c>
      <c r="N102" s="17">
        <f t="shared" si="33"/>
        <v>90110.67</v>
      </c>
      <c r="O102"/>
    </row>
    <row r="103" spans="1:15" s="73" customFormat="1" ht="23.25" customHeight="1" thickBot="1" x14ac:dyDescent="0.25">
      <c r="A103" s="177"/>
      <c r="B103" s="1"/>
      <c r="C103" s="4"/>
      <c r="D103" s="178"/>
      <c r="E103" s="179"/>
      <c r="F103" s="27"/>
      <c r="G103" s="27"/>
      <c r="H103" s="180"/>
      <c r="L103" s="181"/>
      <c r="N103" s="181"/>
      <c r="O103"/>
    </row>
    <row r="104" spans="1:15" s="2" customFormat="1" ht="24.95" customHeight="1" thickBot="1" x14ac:dyDescent="0.25">
      <c r="A104" s="262" t="s">
        <v>589</v>
      </c>
      <c r="B104" s="263"/>
      <c r="C104" s="263"/>
      <c r="D104" s="263"/>
      <c r="E104" s="263"/>
      <c r="F104" s="263"/>
      <c r="G104" s="263"/>
      <c r="H104" s="263"/>
      <c r="I104" s="263"/>
      <c r="J104" s="263"/>
      <c r="K104" s="263"/>
      <c r="L104" s="263"/>
      <c r="M104" s="263"/>
      <c r="N104" s="264"/>
      <c r="O104"/>
    </row>
    <row r="105" spans="1:15" s="2" customFormat="1" ht="24.95" customHeight="1" x14ac:dyDescent="0.2">
      <c r="A105" s="71">
        <f>+A101+1</f>
        <v>37</v>
      </c>
      <c r="B105" s="74" t="s">
        <v>623</v>
      </c>
      <c r="C105" s="201" t="s">
        <v>655</v>
      </c>
      <c r="D105" s="182" t="s">
        <v>624</v>
      </c>
      <c r="E105" s="131" t="s">
        <v>605</v>
      </c>
      <c r="F105" s="28" t="s">
        <v>410</v>
      </c>
      <c r="G105" s="28" t="s">
        <v>575</v>
      </c>
      <c r="H105" s="144">
        <v>100000</v>
      </c>
      <c r="I105" s="134">
        <f>H105*2.87%</f>
        <v>2870</v>
      </c>
      <c r="J105" s="134">
        <f>+H105*3.04%</f>
        <v>3040</v>
      </c>
      <c r="K105" s="134">
        <v>12105.37</v>
      </c>
      <c r="L105" s="133">
        <v>25</v>
      </c>
      <c r="M105" s="134">
        <f>SUM(I105:L105)</f>
        <v>18040.370000000003</v>
      </c>
      <c r="N105" s="133">
        <f>+H105-M105</f>
        <v>81959.63</v>
      </c>
      <c r="O105"/>
    </row>
    <row r="106" spans="1:15" s="87" customFormat="1" ht="24.95" customHeight="1" x14ac:dyDescent="0.2">
      <c r="A106" s="71">
        <f>+A105+1</f>
        <v>38</v>
      </c>
      <c r="B106" s="74" t="s">
        <v>288</v>
      </c>
      <c r="C106" s="71" t="s">
        <v>655</v>
      </c>
      <c r="D106" s="165" t="s">
        <v>240</v>
      </c>
      <c r="E106" s="131" t="s">
        <v>605</v>
      </c>
      <c r="F106" s="28" t="s">
        <v>437</v>
      </c>
      <c r="G106" s="28" t="s">
        <v>578</v>
      </c>
      <c r="H106" s="85">
        <v>60000</v>
      </c>
      <c r="I106" s="66">
        <f>H106*2.87%</f>
        <v>1722</v>
      </c>
      <c r="J106" s="66">
        <f>+H106*3.04%</f>
        <v>1824</v>
      </c>
      <c r="K106" s="66">
        <v>3486.68</v>
      </c>
      <c r="L106" s="133">
        <v>25</v>
      </c>
      <c r="M106" s="134">
        <f>SUM(I106:L106)</f>
        <v>7057.68</v>
      </c>
      <c r="N106" s="133">
        <f>+H106-M106</f>
        <v>52942.32</v>
      </c>
      <c r="O106"/>
    </row>
    <row r="107" spans="1:15" s="87" customFormat="1" ht="24.95" customHeight="1" x14ac:dyDescent="0.2">
      <c r="A107" s="71">
        <f>+A106+1</f>
        <v>39</v>
      </c>
      <c r="B107" s="5" t="s">
        <v>401</v>
      </c>
      <c r="C107" s="208" t="s">
        <v>655</v>
      </c>
      <c r="D107" s="165" t="s">
        <v>651</v>
      </c>
      <c r="E107" s="131" t="s">
        <v>605</v>
      </c>
      <c r="F107" s="28" t="s">
        <v>382</v>
      </c>
      <c r="G107" s="28" t="s">
        <v>460</v>
      </c>
      <c r="H107" s="72">
        <v>45000</v>
      </c>
      <c r="I107" s="134">
        <f t="shared" ref="I107" si="34">H107*2.87%</f>
        <v>1291.5</v>
      </c>
      <c r="J107" s="134">
        <f t="shared" ref="J107" si="35">+H107*3.04%</f>
        <v>1368</v>
      </c>
      <c r="K107" s="134">
        <v>1148.33</v>
      </c>
      <c r="L107" s="133">
        <v>4225</v>
      </c>
      <c r="M107" s="134">
        <f t="shared" ref="M107" si="36">SUM(I107:L107)</f>
        <v>8032.83</v>
      </c>
      <c r="N107" s="133">
        <f>+H107-M107</f>
        <v>36967.17</v>
      </c>
      <c r="O107"/>
    </row>
    <row r="108" spans="1:15" s="73" customFormat="1" ht="24.95" customHeight="1" x14ac:dyDescent="0.2">
      <c r="A108" s="71">
        <f t="shared" ref="A108" si="37">+A107+1</f>
        <v>40</v>
      </c>
      <c r="B108" s="5" t="s">
        <v>448</v>
      </c>
      <c r="C108" s="201" t="s">
        <v>655</v>
      </c>
      <c r="D108" s="165" t="s">
        <v>449</v>
      </c>
      <c r="E108" s="131" t="s">
        <v>605</v>
      </c>
      <c r="F108" s="28" t="s">
        <v>358</v>
      </c>
      <c r="G108" s="28" t="s">
        <v>433</v>
      </c>
      <c r="H108" s="72">
        <v>45000</v>
      </c>
      <c r="I108" s="66">
        <f>H108*2.87%</f>
        <v>1291.5</v>
      </c>
      <c r="J108" s="66">
        <f>+H108*3.04%</f>
        <v>1368</v>
      </c>
      <c r="K108" s="66">
        <v>1148.33</v>
      </c>
      <c r="L108" s="133">
        <v>7624.68</v>
      </c>
      <c r="M108" s="134">
        <f>SUM(I108:L108)</f>
        <v>11432.51</v>
      </c>
      <c r="N108" s="133">
        <f>+H108-M108</f>
        <v>33567.49</v>
      </c>
      <c r="O108"/>
    </row>
    <row r="109" spans="1:15" s="73" customFormat="1" ht="24.95" customHeight="1" x14ac:dyDescent="0.2">
      <c r="A109" s="71">
        <f>+A108+1</f>
        <v>41</v>
      </c>
      <c r="B109" s="5" t="s">
        <v>447</v>
      </c>
      <c r="C109" s="205" t="s">
        <v>655</v>
      </c>
      <c r="D109" s="165" t="s">
        <v>652</v>
      </c>
      <c r="E109" s="131" t="s">
        <v>605</v>
      </c>
      <c r="F109" s="166" t="s">
        <v>358</v>
      </c>
      <c r="G109" s="166" t="s">
        <v>433</v>
      </c>
      <c r="H109" s="72">
        <v>35000</v>
      </c>
      <c r="I109" s="66">
        <f t="shared" ref="I109" si="38">H109*2.87%</f>
        <v>1004.5</v>
      </c>
      <c r="J109" s="66">
        <f t="shared" ref="J109" si="39">+H109*3.04%</f>
        <v>1064</v>
      </c>
      <c r="K109" s="66"/>
      <c r="L109" s="133">
        <v>1025</v>
      </c>
      <c r="M109" s="134">
        <f>SUM(I109:L109)</f>
        <v>3093.5</v>
      </c>
      <c r="N109" s="133">
        <f>+H109-M109</f>
        <v>31906.5</v>
      </c>
      <c r="O109"/>
    </row>
    <row r="110" spans="1:15" s="6" customFormat="1" ht="24.95" customHeight="1" x14ac:dyDescent="0.2">
      <c r="A110" s="265" t="s">
        <v>336</v>
      </c>
      <c r="B110" s="265"/>
      <c r="C110" s="265"/>
      <c r="D110" s="265"/>
      <c r="E110" s="265"/>
      <c r="F110" s="265"/>
      <c r="G110" s="265"/>
      <c r="H110" s="17">
        <f>SUM(H105:H109)</f>
        <v>285000</v>
      </c>
      <c r="I110" s="17">
        <f t="shared" ref="I110:N110" si="40">SUM(I105:I109)</f>
        <v>8179.5</v>
      </c>
      <c r="J110" s="17">
        <f t="shared" si="40"/>
        <v>8664</v>
      </c>
      <c r="K110" s="17">
        <f t="shared" si="40"/>
        <v>17888.71</v>
      </c>
      <c r="L110" s="17">
        <f t="shared" si="40"/>
        <v>12924.68</v>
      </c>
      <c r="M110" s="17">
        <f t="shared" si="40"/>
        <v>47656.890000000007</v>
      </c>
      <c r="N110" s="17">
        <f t="shared" si="40"/>
        <v>237343.11</v>
      </c>
      <c r="O110"/>
    </row>
    <row r="111" spans="1:15" s="6" customFormat="1" ht="24.95" customHeight="1" thickBot="1" x14ac:dyDescent="0.25">
      <c r="A111" s="67"/>
      <c r="B111" s="67"/>
      <c r="C111" s="201"/>
      <c r="D111" s="67"/>
      <c r="E111" s="67"/>
      <c r="F111" s="67"/>
      <c r="G111" s="67"/>
      <c r="O111" s="167"/>
    </row>
    <row r="112" spans="1:15" s="30" customFormat="1" ht="27" customHeight="1" thickBot="1" x14ac:dyDescent="0.25">
      <c r="A112" s="262" t="s">
        <v>584</v>
      </c>
      <c r="B112" s="263"/>
      <c r="C112" s="263"/>
      <c r="D112" s="263"/>
      <c r="E112" s="263"/>
      <c r="F112" s="263"/>
      <c r="G112" s="263"/>
      <c r="H112" s="263"/>
      <c r="I112" s="263"/>
      <c r="J112" s="263"/>
      <c r="K112" s="263"/>
      <c r="L112" s="263"/>
      <c r="M112" s="263"/>
      <c r="N112" s="264"/>
      <c r="O112"/>
    </row>
    <row r="113" spans="1:15" s="86" customFormat="1" ht="24.95" customHeight="1" x14ac:dyDescent="0.2">
      <c r="A113" s="71">
        <f>+A109+1</f>
        <v>42</v>
      </c>
      <c r="B113" s="74" t="s">
        <v>548</v>
      </c>
      <c r="C113" s="201" t="s">
        <v>654</v>
      </c>
      <c r="D113" s="74" t="s">
        <v>549</v>
      </c>
      <c r="E113" s="131" t="s">
        <v>605</v>
      </c>
      <c r="F113" s="74" t="s">
        <v>550</v>
      </c>
      <c r="G113" s="74" t="s">
        <v>551</v>
      </c>
      <c r="H113" s="85">
        <v>155000</v>
      </c>
      <c r="I113" s="66">
        <f>H113*2.87%</f>
        <v>4448.5</v>
      </c>
      <c r="J113" s="134">
        <f t="shared" ref="J113" si="41">+H113*3.04%</f>
        <v>4712</v>
      </c>
      <c r="K113" s="66">
        <v>25042.74</v>
      </c>
      <c r="L113" s="72">
        <v>25</v>
      </c>
      <c r="M113" s="66">
        <f>SUM(I113:L113)</f>
        <v>34228.240000000005</v>
      </c>
      <c r="N113" s="72">
        <f>+H113-M113</f>
        <v>120771.76</v>
      </c>
      <c r="O113"/>
    </row>
    <row r="114" spans="1:15" s="30" customFormat="1" ht="22.5" customHeight="1" x14ac:dyDescent="0.2">
      <c r="A114" s="265" t="s">
        <v>336</v>
      </c>
      <c r="B114" s="265"/>
      <c r="C114" s="265"/>
      <c r="D114" s="265"/>
      <c r="E114" s="265"/>
      <c r="F114" s="265"/>
      <c r="G114" s="265"/>
      <c r="H114" s="17">
        <f>SUM(H113:H113)</f>
        <v>155000</v>
      </c>
      <c r="I114" s="17">
        <f t="shared" ref="I114:N114" si="42">SUM(I113:I113)</f>
        <v>4448.5</v>
      </c>
      <c r="J114" s="17">
        <f t="shared" si="42"/>
        <v>4712</v>
      </c>
      <c r="K114" s="17">
        <f t="shared" si="42"/>
        <v>25042.74</v>
      </c>
      <c r="L114" s="17">
        <f t="shared" si="42"/>
        <v>25</v>
      </c>
      <c r="M114" s="17">
        <f t="shared" si="42"/>
        <v>34228.240000000005</v>
      </c>
      <c r="N114" s="17">
        <f t="shared" si="42"/>
        <v>120771.76</v>
      </c>
      <c r="O114"/>
    </row>
    <row r="115" spans="1:15" s="30" customFormat="1" ht="22.5" customHeight="1" thickBot="1" x14ac:dyDescent="0.25">
      <c r="A115" s="67"/>
      <c r="B115" s="67"/>
      <c r="C115" s="202"/>
      <c r="D115" s="67"/>
      <c r="E115" s="67"/>
      <c r="F115" s="67"/>
      <c r="G115" s="67"/>
      <c r="H115" s="6"/>
      <c r="I115" s="6"/>
      <c r="J115" s="6"/>
      <c r="K115" s="6"/>
      <c r="L115" s="6"/>
      <c r="M115" s="6"/>
      <c r="N115" s="6"/>
      <c r="O115" s="167"/>
    </row>
    <row r="116" spans="1:15" s="30" customFormat="1" ht="27" customHeight="1" thickBot="1" x14ac:dyDescent="0.25">
      <c r="A116" s="262" t="s">
        <v>491</v>
      </c>
      <c r="B116" s="263"/>
      <c r="C116" s="26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3"/>
      <c r="N116" s="264"/>
      <c r="O116"/>
    </row>
    <row r="117" spans="1:15" s="86" customFormat="1" ht="24.95" customHeight="1" x14ac:dyDescent="0.2">
      <c r="A117" s="71">
        <f>+A113+1</f>
        <v>43</v>
      </c>
      <c r="B117" s="166" t="s">
        <v>625</v>
      </c>
      <c r="C117" s="165" t="s">
        <v>655</v>
      </c>
      <c r="D117" s="166" t="s">
        <v>626</v>
      </c>
      <c r="E117" s="160" t="s">
        <v>605</v>
      </c>
      <c r="F117" s="166" t="s">
        <v>410</v>
      </c>
      <c r="G117" s="74" t="s">
        <v>575</v>
      </c>
      <c r="H117" s="85">
        <v>100000</v>
      </c>
      <c r="I117" s="66">
        <f>H117*2.87%</f>
        <v>2870</v>
      </c>
      <c r="J117" s="134">
        <f t="shared" ref="J117" si="43">+H117*3.04%</f>
        <v>3040</v>
      </c>
      <c r="K117" s="66">
        <v>12105.37</v>
      </c>
      <c r="L117" s="72">
        <v>25</v>
      </c>
      <c r="M117" s="66">
        <f>SUM(I117:L117)</f>
        <v>18040.370000000003</v>
      </c>
      <c r="N117" s="72">
        <f>+H117-M117</f>
        <v>81959.63</v>
      </c>
      <c r="O117"/>
    </row>
    <row r="118" spans="1:15" s="30" customFormat="1" ht="22.5" customHeight="1" x14ac:dyDescent="0.2">
      <c r="A118" s="265" t="s">
        <v>336</v>
      </c>
      <c r="B118" s="265"/>
      <c r="C118" s="265"/>
      <c r="D118" s="265"/>
      <c r="E118" s="265"/>
      <c r="F118" s="265"/>
      <c r="G118" s="265"/>
      <c r="H118" s="17">
        <f>SUM(H117:H117)</f>
        <v>100000</v>
      </c>
      <c r="I118" s="17">
        <f t="shared" ref="I118:N118" si="44">SUM(I117:I117)</f>
        <v>2870</v>
      </c>
      <c r="J118" s="17">
        <f t="shared" si="44"/>
        <v>3040</v>
      </c>
      <c r="K118" s="17">
        <f t="shared" si="44"/>
        <v>12105.37</v>
      </c>
      <c r="L118" s="17">
        <f t="shared" si="44"/>
        <v>25</v>
      </c>
      <c r="M118" s="17">
        <f t="shared" si="44"/>
        <v>18040.370000000003</v>
      </c>
      <c r="N118" s="17">
        <f t="shared" si="44"/>
        <v>81959.63</v>
      </c>
      <c r="O118"/>
    </row>
    <row r="119" spans="1:15" s="30" customFormat="1" ht="22.5" customHeight="1" thickBot="1" x14ac:dyDescent="0.25">
      <c r="A119" s="67"/>
      <c r="B119" s="67"/>
      <c r="C119" s="67"/>
      <c r="D119" s="67"/>
      <c r="E119" s="67"/>
      <c r="F119" s="67"/>
      <c r="G119" s="67"/>
      <c r="H119" s="6"/>
      <c r="I119" s="6"/>
      <c r="J119" s="6"/>
      <c r="K119" s="6"/>
      <c r="L119" s="6"/>
      <c r="M119" s="6"/>
      <c r="N119" s="6"/>
      <c r="O119" s="167"/>
    </row>
    <row r="120" spans="1:15" s="30" customFormat="1" ht="22.5" customHeight="1" thickBot="1" x14ac:dyDescent="0.25">
      <c r="A120" s="262" t="s">
        <v>492</v>
      </c>
      <c r="B120" s="263"/>
      <c r="C120" s="263"/>
      <c r="D120" s="263"/>
      <c r="E120" s="263"/>
      <c r="F120" s="263"/>
      <c r="G120" s="263"/>
      <c r="H120" s="263"/>
      <c r="I120" s="263"/>
      <c r="J120" s="263"/>
      <c r="K120" s="263"/>
      <c r="L120" s="263"/>
      <c r="M120" s="263"/>
      <c r="N120" s="264"/>
      <c r="O120" s="167"/>
    </row>
    <row r="121" spans="1:15" s="86" customFormat="1" ht="24.95" customHeight="1" x14ac:dyDescent="0.2">
      <c r="A121" s="71">
        <f>+A117+1</f>
        <v>44</v>
      </c>
      <c r="B121" s="166" t="s">
        <v>628</v>
      </c>
      <c r="C121" s="165" t="s">
        <v>654</v>
      </c>
      <c r="D121" s="166" t="s">
        <v>627</v>
      </c>
      <c r="E121" s="160" t="s">
        <v>605</v>
      </c>
      <c r="F121" s="28" t="s">
        <v>410</v>
      </c>
      <c r="G121" s="28" t="s">
        <v>575</v>
      </c>
      <c r="H121" s="72">
        <v>45000</v>
      </c>
      <c r="I121" s="134">
        <f t="shared" ref="I121" si="45">H121*2.87%</f>
        <v>1291.5</v>
      </c>
      <c r="J121" s="134">
        <f t="shared" ref="J121" si="46">+H121*3.04%</f>
        <v>1368</v>
      </c>
      <c r="K121" s="134">
        <v>1148.33</v>
      </c>
      <c r="L121" s="133">
        <v>25</v>
      </c>
      <c r="M121" s="134">
        <f t="shared" ref="M121" si="47">SUM(I121:L121)</f>
        <v>3832.83</v>
      </c>
      <c r="N121" s="133">
        <f>+H121-M121</f>
        <v>41167.17</v>
      </c>
      <c r="O121"/>
    </row>
    <row r="122" spans="1:15" s="30" customFormat="1" ht="22.5" customHeight="1" x14ac:dyDescent="0.2">
      <c r="A122" s="265" t="s">
        <v>336</v>
      </c>
      <c r="B122" s="265"/>
      <c r="C122" s="265"/>
      <c r="D122" s="265"/>
      <c r="E122" s="265"/>
      <c r="F122" s="265"/>
      <c r="G122" s="265"/>
      <c r="H122" s="17">
        <f>SUM(H121:H121)</f>
        <v>45000</v>
      </c>
      <c r="I122" s="17">
        <f t="shared" ref="I122:N122" si="48">SUM(I121:I121)</f>
        <v>1291.5</v>
      </c>
      <c r="J122" s="17">
        <f t="shared" si="48"/>
        <v>1368</v>
      </c>
      <c r="K122" s="17">
        <f t="shared" si="48"/>
        <v>1148.33</v>
      </c>
      <c r="L122" s="17">
        <f t="shared" si="48"/>
        <v>25</v>
      </c>
      <c r="M122" s="17">
        <f t="shared" si="48"/>
        <v>3832.83</v>
      </c>
      <c r="N122" s="17">
        <f t="shared" si="48"/>
        <v>41167.17</v>
      </c>
      <c r="O122"/>
    </row>
    <row r="123" spans="1:15" s="2" customFormat="1" ht="32.25" customHeight="1" thickBot="1" x14ac:dyDescent="0.25">
      <c r="A123" s="4"/>
      <c r="B123" s="27"/>
      <c r="C123" s="216"/>
      <c r="D123" s="29"/>
      <c r="E123" s="29"/>
      <c r="F123" s="29"/>
      <c r="G123" s="29"/>
      <c r="N123" s="7"/>
      <c r="O123"/>
    </row>
    <row r="124" spans="1:15" s="73" customFormat="1" ht="24.95" customHeight="1" thickBot="1" x14ac:dyDescent="0.25">
      <c r="A124" s="262" t="s">
        <v>451</v>
      </c>
      <c r="B124" s="263"/>
      <c r="C124" s="284"/>
      <c r="D124" s="263"/>
      <c r="E124" s="263"/>
      <c r="F124" s="263"/>
      <c r="G124" s="263"/>
      <c r="H124" s="263"/>
      <c r="I124" s="263"/>
      <c r="J124" s="263"/>
      <c r="K124" s="263"/>
      <c r="L124" s="263"/>
      <c r="M124" s="263"/>
      <c r="N124" s="264"/>
      <c r="O124"/>
    </row>
    <row r="125" spans="1:15" s="73" customFormat="1" ht="24.95" customHeight="1" x14ac:dyDescent="0.2">
      <c r="A125" s="130">
        <f>+A121+1</f>
        <v>45</v>
      </c>
      <c r="B125" s="28" t="s">
        <v>539</v>
      </c>
      <c r="C125" s="208" t="s">
        <v>654</v>
      </c>
      <c r="D125" s="160" t="s">
        <v>540</v>
      </c>
      <c r="E125" s="131" t="s">
        <v>605</v>
      </c>
      <c r="F125" s="28" t="s">
        <v>543</v>
      </c>
      <c r="G125" s="28" t="s">
        <v>579</v>
      </c>
      <c r="H125" s="134">
        <v>155000</v>
      </c>
      <c r="I125" s="134">
        <f t="shared" ref="I125" si="49">H125*2.87%</f>
        <v>4448.5</v>
      </c>
      <c r="J125" s="134">
        <f t="shared" ref="J125" si="50">+H125*3.04%</f>
        <v>4712</v>
      </c>
      <c r="K125" s="66">
        <v>25042.74</v>
      </c>
      <c r="L125" s="133">
        <v>25</v>
      </c>
      <c r="M125" s="134">
        <f>SUM(I125:L125)</f>
        <v>34228.240000000005</v>
      </c>
      <c r="N125" s="133">
        <f t="shared" ref="N125" si="51">+H125-M125</f>
        <v>120771.76</v>
      </c>
      <c r="O125"/>
    </row>
    <row r="126" spans="1:15" s="2" customFormat="1" ht="24.95" customHeight="1" thickBot="1" x14ac:dyDescent="0.25">
      <c r="A126" s="265" t="s">
        <v>336</v>
      </c>
      <c r="B126" s="265"/>
      <c r="C126" s="265"/>
      <c r="D126" s="265"/>
      <c r="E126" s="277"/>
      <c r="F126" s="277"/>
      <c r="G126" s="278"/>
      <c r="H126" s="84">
        <f>SUM(H125:H125)</f>
        <v>155000</v>
      </c>
      <c r="I126" s="84">
        <f t="shared" ref="I126:N126" si="52">SUM(I125:I125)</f>
        <v>4448.5</v>
      </c>
      <c r="J126" s="84">
        <f t="shared" si="52"/>
        <v>4712</v>
      </c>
      <c r="K126" s="84">
        <f t="shared" si="52"/>
        <v>25042.74</v>
      </c>
      <c r="L126" s="84">
        <f t="shared" si="52"/>
        <v>25</v>
      </c>
      <c r="M126" s="84">
        <f t="shared" si="52"/>
        <v>34228.240000000005</v>
      </c>
      <c r="N126" s="84">
        <f t="shared" si="52"/>
        <v>120771.76</v>
      </c>
      <c r="O126"/>
    </row>
    <row r="127" spans="1:15" s="73" customFormat="1" ht="24.75" customHeight="1" thickBot="1" x14ac:dyDescent="0.25">
      <c r="A127" s="262" t="s">
        <v>254</v>
      </c>
      <c r="B127" s="263"/>
      <c r="C127" s="263"/>
      <c r="D127" s="263"/>
      <c r="E127" s="263"/>
      <c r="F127" s="263"/>
      <c r="G127" s="263"/>
      <c r="H127" s="263"/>
      <c r="I127" s="263"/>
      <c r="J127" s="263"/>
      <c r="K127" s="263"/>
      <c r="L127" s="263"/>
      <c r="M127" s="263"/>
      <c r="N127" s="264"/>
      <c r="O127"/>
    </row>
    <row r="128" spans="1:15" s="73" customFormat="1" ht="24.75" customHeight="1" x14ac:dyDescent="0.2">
      <c r="A128" s="71">
        <f>+A125+1</f>
        <v>46</v>
      </c>
      <c r="B128" s="74" t="s">
        <v>237</v>
      </c>
      <c r="C128" s="71" t="s">
        <v>654</v>
      </c>
      <c r="D128" s="74" t="s">
        <v>281</v>
      </c>
      <c r="E128" s="131" t="s">
        <v>605</v>
      </c>
      <c r="F128" s="132" t="s">
        <v>382</v>
      </c>
      <c r="G128" s="132" t="s">
        <v>460</v>
      </c>
      <c r="H128" s="66">
        <v>75000</v>
      </c>
      <c r="I128" s="66">
        <v>2152.5</v>
      </c>
      <c r="J128" s="66">
        <v>2280</v>
      </c>
      <c r="K128" s="66">
        <v>6309.38</v>
      </c>
      <c r="L128" s="133">
        <v>25</v>
      </c>
      <c r="M128" s="134">
        <f>SUM(I128:L128)</f>
        <v>10766.880000000001</v>
      </c>
      <c r="N128" s="133">
        <f t="shared" ref="N128:N129" si="53">+H128-M128</f>
        <v>64233.119999999995</v>
      </c>
      <c r="O128"/>
    </row>
    <row r="129" spans="1:15" s="30" customFormat="1" ht="24.95" customHeight="1" thickBot="1" x14ac:dyDescent="0.25">
      <c r="A129" s="71">
        <f>+A128+1</f>
        <v>47</v>
      </c>
      <c r="B129" s="74" t="s">
        <v>243</v>
      </c>
      <c r="C129" s="71" t="s">
        <v>654</v>
      </c>
      <c r="D129" s="74" t="s">
        <v>219</v>
      </c>
      <c r="E129" s="131" t="s">
        <v>605</v>
      </c>
      <c r="F129" s="132" t="s">
        <v>384</v>
      </c>
      <c r="G129" s="86" t="s">
        <v>538</v>
      </c>
      <c r="H129" s="145">
        <v>75000</v>
      </c>
      <c r="I129" s="145">
        <v>2152.5</v>
      </c>
      <c r="J129" s="145">
        <v>2280</v>
      </c>
      <c r="K129" s="145">
        <v>6309.38</v>
      </c>
      <c r="L129" s="140">
        <v>25</v>
      </c>
      <c r="M129" s="134">
        <f t="shared" ref="M129" si="54">SUM(I129:L129)</f>
        <v>10766.880000000001</v>
      </c>
      <c r="N129" s="133">
        <f t="shared" si="53"/>
        <v>64233.119999999995</v>
      </c>
      <c r="O129"/>
    </row>
    <row r="130" spans="1:15" s="30" customFormat="1" ht="28.5" customHeight="1" thickBot="1" x14ac:dyDescent="0.25">
      <c r="A130" s="265" t="s">
        <v>336</v>
      </c>
      <c r="B130" s="265"/>
      <c r="C130" s="265"/>
      <c r="D130" s="265"/>
      <c r="E130" s="265"/>
      <c r="F130" s="265"/>
      <c r="G130" s="276"/>
      <c r="H130" s="68">
        <f>SUM(H128:H129)</f>
        <v>150000</v>
      </c>
      <c r="I130" s="68">
        <f t="shared" ref="I130:N130" si="55">SUM(I128:I129)</f>
        <v>4305</v>
      </c>
      <c r="J130" s="68">
        <f t="shared" si="55"/>
        <v>4560</v>
      </c>
      <c r="K130" s="68">
        <f t="shared" si="55"/>
        <v>12618.76</v>
      </c>
      <c r="L130" s="68">
        <f t="shared" si="55"/>
        <v>50</v>
      </c>
      <c r="M130" s="68">
        <f t="shared" si="55"/>
        <v>21533.760000000002</v>
      </c>
      <c r="N130" s="68">
        <f t="shared" si="55"/>
        <v>128466.23999999999</v>
      </c>
      <c r="O130"/>
    </row>
    <row r="131" spans="1:15" s="2" customFormat="1" ht="24.95" customHeight="1" thickBot="1" x14ac:dyDescent="0.25">
      <c r="A131" s="67"/>
      <c r="B131" s="67"/>
      <c r="C131" s="165"/>
      <c r="D131" s="67"/>
      <c r="E131" s="67"/>
      <c r="F131" s="67"/>
      <c r="G131" s="67"/>
      <c r="H131"/>
      <c r="I131"/>
      <c r="J131"/>
      <c r="K131"/>
      <c r="L131"/>
      <c r="M131"/>
      <c r="N131"/>
      <c r="O131"/>
    </row>
    <row r="132" spans="1:15" s="73" customFormat="1" ht="24.95" customHeight="1" thickBot="1" x14ac:dyDescent="0.25">
      <c r="A132" s="262" t="s">
        <v>62</v>
      </c>
      <c r="B132" s="263"/>
      <c r="C132" s="275"/>
      <c r="D132" s="263"/>
      <c r="E132" s="263"/>
      <c r="F132" s="263"/>
      <c r="G132" s="263"/>
      <c r="H132" s="263"/>
      <c r="I132" s="263"/>
      <c r="J132" s="263"/>
      <c r="K132" s="263"/>
      <c r="L132" s="263"/>
      <c r="M132" s="263"/>
      <c r="N132" s="264"/>
      <c r="O132"/>
    </row>
    <row r="133" spans="1:15" s="86" customFormat="1" ht="24.95" customHeight="1" x14ac:dyDescent="0.2">
      <c r="A133" s="130">
        <f>+A129+1</f>
        <v>48</v>
      </c>
      <c r="B133" s="185" t="s">
        <v>417</v>
      </c>
      <c r="C133" s="182" t="s">
        <v>654</v>
      </c>
      <c r="D133" s="160" t="s">
        <v>418</v>
      </c>
      <c r="E133" s="131" t="s">
        <v>605</v>
      </c>
      <c r="F133" s="28" t="s">
        <v>438</v>
      </c>
      <c r="G133" s="28" t="s">
        <v>581</v>
      </c>
      <c r="H133" s="186">
        <v>100000</v>
      </c>
      <c r="I133" s="134">
        <f>H133*2.87%</f>
        <v>2870</v>
      </c>
      <c r="J133" s="66">
        <f>+H133*3.04%</f>
        <v>3040</v>
      </c>
      <c r="K133" s="66">
        <v>12105.37</v>
      </c>
      <c r="L133" s="133">
        <v>25</v>
      </c>
      <c r="M133" s="134">
        <f>SUM(I133:L133)</f>
        <v>18040.370000000003</v>
      </c>
      <c r="N133" s="133">
        <f>+H133-M133</f>
        <v>81959.63</v>
      </c>
      <c r="O133"/>
    </row>
    <row r="134" spans="1:15" s="86" customFormat="1" ht="21" customHeight="1" x14ac:dyDescent="0.2">
      <c r="A134" s="130">
        <f>+A133+1</f>
        <v>49</v>
      </c>
      <c r="B134" s="132" t="s">
        <v>238</v>
      </c>
      <c r="C134" s="71" t="s">
        <v>654</v>
      </c>
      <c r="D134" s="132" t="s">
        <v>282</v>
      </c>
      <c r="E134" s="131" t="s">
        <v>605</v>
      </c>
      <c r="F134" s="132" t="s">
        <v>382</v>
      </c>
      <c r="G134" s="132" t="s">
        <v>460</v>
      </c>
      <c r="H134" s="146">
        <v>45000</v>
      </c>
      <c r="I134" s="66">
        <f>H134*2.87%</f>
        <v>1291.5</v>
      </c>
      <c r="J134" s="66">
        <f>+H134*3.04%</f>
        <v>1368</v>
      </c>
      <c r="K134" s="66">
        <v>1148.25</v>
      </c>
      <c r="L134" s="72">
        <v>25</v>
      </c>
      <c r="M134" s="66">
        <f t="shared" ref="M134:M135" si="56">SUM(I134:L134)</f>
        <v>3832.75</v>
      </c>
      <c r="N134" s="72">
        <f t="shared" ref="N134:N135" si="57">+H134-M134</f>
        <v>41167.25</v>
      </c>
      <c r="O134"/>
    </row>
    <row r="135" spans="1:15" s="2" customFormat="1" ht="24.95" customHeight="1" x14ac:dyDescent="0.2">
      <c r="A135" s="130">
        <f>+A134+1</f>
        <v>50</v>
      </c>
      <c r="B135" s="132" t="s">
        <v>452</v>
      </c>
      <c r="C135" s="12" t="s">
        <v>654</v>
      </c>
      <c r="D135" s="132" t="s">
        <v>282</v>
      </c>
      <c r="E135" s="131" t="s">
        <v>605</v>
      </c>
      <c r="F135" s="132" t="s">
        <v>358</v>
      </c>
      <c r="G135" s="132" t="s">
        <v>433</v>
      </c>
      <c r="H135" s="146">
        <v>35000</v>
      </c>
      <c r="I135" s="66">
        <v>1004.5</v>
      </c>
      <c r="J135" s="66">
        <v>1064</v>
      </c>
      <c r="K135" s="66"/>
      <c r="L135" s="72">
        <v>25</v>
      </c>
      <c r="M135" s="66">
        <f t="shared" si="56"/>
        <v>2093.5</v>
      </c>
      <c r="N135" s="72">
        <f t="shared" si="57"/>
        <v>32906.5</v>
      </c>
      <c r="O135"/>
    </row>
    <row r="136" spans="1:15" s="2" customFormat="1" ht="24.95" customHeight="1" x14ac:dyDescent="0.2">
      <c r="A136" s="12">
        <f>+A135+1</f>
        <v>51</v>
      </c>
      <c r="B136" s="28" t="s">
        <v>630</v>
      </c>
      <c r="C136" s="165" t="s">
        <v>654</v>
      </c>
      <c r="D136" s="28" t="s">
        <v>282</v>
      </c>
      <c r="E136" s="160" t="s">
        <v>605</v>
      </c>
      <c r="F136" s="160" t="s">
        <v>410</v>
      </c>
      <c r="G136" s="28" t="s">
        <v>575</v>
      </c>
      <c r="H136" s="146">
        <v>35000</v>
      </c>
      <c r="I136" s="66">
        <v>1004.5</v>
      </c>
      <c r="J136" s="66">
        <v>1064</v>
      </c>
      <c r="K136" s="66"/>
      <c r="L136" s="72">
        <v>25</v>
      </c>
      <c r="M136" s="66">
        <f t="shared" ref="M136" si="58">SUM(I136:L136)</f>
        <v>2093.5</v>
      </c>
      <c r="N136" s="72">
        <f t="shared" ref="N136" si="59">+H136-M136</f>
        <v>32906.5</v>
      </c>
      <c r="O136"/>
    </row>
    <row r="137" spans="1:15" s="2" customFormat="1" ht="24.95" customHeight="1" thickBot="1" x14ac:dyDescent="0.25">
      <c r="A137" s="265" t="s">
        <v>336</v>
      </c>
      <c r="B137" s="265"/>
      <c r="C137" s="265"/>
      <c r="D137" s="265"/>
      <c r="E137" s="265"/>
      <c r="F137" s="265"/>
      <c r="G137" s="265"/>
      <c r="H137" s="84">
        <f>SUM(H133:H136)</f>
        <v>215000</v>
      </c>
      <c r="I137" s="84">
        <f t="shared" ref="I137:N137" si="60">SUM(I133:I136)</f>
        <v>6170.5</v>
      </c>
      <c r="J137" s="84">
        <f t="shared" si="60"/>
        <v>6536</v>
      </c>
      <c r="K137" s="84">
        <f t="shared" si="60"/>
        <v>13253.62</v>
      </c>
      <c r="L137" s="84">
        <f t="shared" si="60"/>
        <v>100</v>
      </c>
      <c r="M137" s="84">
        <f t="shared" si="60"/>
        <v>26060.120000000003</v>
      </c>
      <c r="N137" s="84">
        <f t="shared" si="60"/>
        <v>188939.88</v>
      </c>
      <c r="O137"/>
    </row>
    <row r="138" spans="1:15" s="2" customFormat="1" ht="24.95" customHeight="1" thickBot="1" x14ac:dyDescent="0.25">
      <c r="A138" s="67"/>
      <c r="B138" s="67"/>
      <c r="C138" s="67"/>
      <c r="D138" s="67"/>
      <c r="E138" s="67"/>
      <c r="F138" s="67"/>
      <c r="G138" s="67"/>
      <c r="H138" s="183"/>
      <c r="I138" s="183"/>
      <c r="J138" s="183"/>
      <c r="K138" s="183"/>
      <c r="L138" s="183"/>
      <c r="M138" s="183"/>
      <c r="N138" s="184"/>
      <c r="O138" s="167"/>
    </row>
    <row r="139" spans="1:15" s="2" customFormat="1" ht="24.95" customHeight="1" thickBot="1" x14ac:dyDescent="0.25">
      <c r="A139" s="262" t="s">
        <v>629</v>
      </c>
      <c r="B139" s="263"/>
      <c r="C139" s="263"/>
      <c r="D139" s="263"/>
      <c r="E139" s="263"/>
      <c r="F139" s="263"/>
      <c r="G139" s="263"/>
      <c r="H139" s="263"/>
      <c r="I139" s="263"/>
      <c r="J139" s="263"/>
      <c r="K139" s="263"/>
      <c r="L139" s="263"/>
      <c r="M139" s="263"/>
      <c r="N139" s="264"/>
      <c r="O139"/>
    </row>
    <row r="140" spans="1:15" s="2" customFormat="1" ht="24.95" customHeight="1" x14ac:dyDescent="0.2">
      <c r="A140" s="130">
        <f>+A136+1</f>
        <v>52</v>
      </c>
      <c r="B140" s="28" t="s">
        <v>450</v>
      </c>
      <c r="C140" s="12" t="s">
        <v>654</v>
      </c>
      <c r="D140" s="160" t="s">
        <v>463</v>
      </c>
      <c r="E140" s="131" t="s">
        <v>605</v>
      </c>
      <c r="F140" s="28" t="s">
        <v>459</v>
      </c>
      <c r="G140" s="28" t="s">
        <v>580</v>
      </c>
      <c r="H140" s="134">
        <v>100000</v>
      </c>
      <c r="I140" s="134">
        <f t="shared" ref="I140" si="61">H140*2.87%</f>
        <v>2870</v>
      </c>
      <c r="J140" s="134">
        <f t="shared" ref="J140" si="62">+H140*3.04%</f>
        <v>3040</v>
      </c>
      <c r="K140" s="134">
        <v>11807.84</v>
      </c>
      <c r="L140" s="133">
        <v>6215.12</v>
      </c>
      <c r="M140" s="134">
        <f>SUM(I140:L140)</f>
        <v>23932.959999999999</v>
      </c>
      <c r="N140" s="133">
        <f t="shared" ref="N140" si="63">+H140-M140</f>
        <v>76067.040000000008</v>
      </c>
      <c r="O140"/>
    </row>
    <row r="141" spans="1:15" s="2" customFormat="1" ht="24.95" customHeight="1" thickBot="1" x14ac:dyDescent="0.25">
      <c r="A141" s="277" t="s">
        <v>336</v>
      </c>
      <c r="B141" s="277"/>
      <c r="C141" s="277"/>
      <c r="D141" s="277"/>
      <c r="E141" s="277"/>
      <c r="F141" s="277"/>
      <c r="G141" s="278"/>
      <c r="H141" s="84">
        <f>SUM(H140:H140)</f>
        <v>100000</v>
      </c>
      <c r="I141" s="84">
        <f t="shared" ref="I141:N141" si="64">SUM(I140:I140)</f>
        <v>2870</v>
      </c>
      <c r="J141" s="84">
        <f t="shared" si="64"/>
        <v>3040</v>
      </c>
      <c r="K141" s="84">
        <f t="shared" si="64"/>
        <v>11807.84</v>
      </c>
      <c r="L141" s="84">
        <f t="shared" si="64"/>
        <v>6215.12</v>
      </c>
      <c r="M141" s="84">
        <f t="shared" si="64"/>
        <v>23932.959999999999</v>
      </c>
      <c r="N141" s="84">
        <f t="shared" si="64"/>
        <v>76067.040000000008</v>
      </c>
      <c r="O141"/>
    </row>
    <row r="142" spans="1:15" s="2" customFormat="1" ht="24.95" customHeight="1" thickBot="1" x14ac:dyDescent="0.25">
      <c r="A142" s="67"/>
      <c r="B142" s="67"/>
      <c r="C142" s="67"/>
      <c r="D142" s="67"/>
      <c r="E142" s="67"/>
      <c r="F142" s="67"/>
      <c r="G142" s="67"/>
      <c r="H142" s="82"/>
      <c r="I142" s="82"/>
      <c r="J142" s="82"/>
      <c r="K142" s="82"/>
      <c r="L142" s="82"/>
      <c r="M142" s="82"/>
      <c r="N142" s="83"/>
      <c r="O142"/>
    </row>
    <row r="143" spans="1:15" s="2" customFormat="1" ht="24.95" customHeight="1" thickBot="1" x14ac:dyDescent="0.25">
      <c r="A143" s="262" t="s">
        <v>215</v>
      </c>
      <c r="B143" s="263"/>
      <c r="C143" s="263"/>
      <c r="D143" s="263"/>
      <c r="E143" s="263"/>
      <c r="F143" s="263"/>
      <c r="G143" s="263"/>
      <c r="H143" s="263"/>
      <c r="I143" s="263"/>
      <c r="J143" s="263"/>
      <c r="K143" s="263"/>
      <c r="L143" s="263"/>
      <c r="M143" s="263"/>
      <c r="N143" s="264"/>
      <c r="O143"/>
    </row>
    <row r="144" spans="1:15" s="2" customFormat="1" ht="24.95" customHeight="1" x14ac:dyDescent="0.2">
      <c r="A144" s="130">
        <f>+A140+1</f>
        <v>53</v>
      </c>
      <c r="B144" s="132" t="s">
        <v>541</v>
      </c>
      <c r="C144" s="130" t="s">
        <v>654</v>
      </c>
      <c r="D144" s="131" t="s">
        <v>542</v>
      </c>
      <c r="E144" s="131" t="s">
        <v>605</v>
      </c>
      <c r="F144" s="132" t="s">
        <v>358</v>
      </c>
      <c r="G144" s="132" t="s">
        <v>433</v>
      </c>
      <c r="H144" s="133">
        <v>175000</v>
      </c>
      <c r="I144" s="134">
        <f>H144*2.87%</f>
        <v>5022.5</v>
      </c>
      <c r="J144" s="134">
        <v>4742.3999999999996</v>
      </c>
      <c r="K144" s="134">
        <v>29891.64</v>
      </c>
      <c r="L144" s="133">
        <v>3191.57</v>
      </c>
      <c r="M144" s="134">
        <f>SUM(I144:L144)</f>
        <v>42848.11</v>
      </c>
      <c r="N144" s="133">
        <f t="shared" ref="N144" si="65">+H144-M144</f>
        <v>132151.89000000001</v>
      </c>
      <c r="O144"/>
    </row>
    <row r="145" spans="1:15" s="73" customFormat="1" ht="24.95" customHeight="1" x14ac:dyDescent="0.2">
      <c r="A145" s="130">
        <f>+A144+1</f>
        <v>54</v>
      </c>
      <c r="B145" s="132" t="s">
        <v>453</v>
      </c>
      <c r="C145" s="12" t="s">
        <v>654</v>
      </c>
      <c r="D145" s="132" t="s">
        <v>162</v>
      </c>
      <c r="E145" s="131" t="s">
        <v>605</v>
      </c>
      <c r="F145" s="74" t="s">
        <v>358</v>
      </c>
      <c r="G145" s="74" t="s">
        <v>433</v>
      </c>
      <c r="H145" s="66">
        <v>31500</v>
      </c>
      <c r="I145" s="66">
        <f>H145*2.87%</f>
        <v>904.05</v>
      </c>
      <c r="J145" s="66">
        <f>+H145*3.04%</f>
        <v>957.6</v>
      </c>
      <c r="K145" s="147"/>
      <c r="L145" s="72">
        <v>25</v>
      </c>
      <c r="M145" s="66">
        <f>SUM(I145:L145)</f>
        <v>1886.65</v>
      </c>
      <c r="N145" s="72">
        <f>+H145-M145</f>
        <v>29613.35</v>
      </c>
      <c r="O145"/>
    </row>
    <row r="146" spans="1:15" s="73" customFormat="1" ht="24.95" customHeight="1" x14ac:dyDescent="0.2">
      <c r="A146" s="265" t="s">
        <v>336</v>
      </c>
      <c r="B146" s="265"/>
      <c r="C146" s="265"/>
      <c r="D146" s="265"/>
      <c r="E146" s="265"/>
      <c r="F146" s="265"/>
      <c r="G146" s="265"/>
      <c r="H146" s="17">
        <f>SUM(H144:H145)</f>
        <v>206500</v>
      </c>
      <c r="I146" s="17">
        <f t="shared" ref="I146:N146" si="66">SUM(I144:I145)</f>
        <v>5926.55</v>
      </c>
      <c r="J146" s="17">
        <f t="shared" si="66"/>
        <v>5700</v>
      </c>
      <c r="K146" s="17">
        <f t="shared" si="66"/>
        <v>29891.64</v>
      </c>
      <c r="L146" s="17">
        <f t="shared" si="66"/>
        <v>3216.57</v>
      </c>
      <c r="M146" s="17">
        <f t="shared" si="66"/>
        <v>44734.76</v>
      </c>
      <c r="N146" s="17">
        <f t="shared" si="66"/>
        <v>161765.24000000002</v>
      </c>
      <c r="O146"/>
    </row>
    <row r="147" spans="1:15" s="73" customFormat="1" ht="25.5" customHeight="1" thickBot="1" x14ac:dyDescent="0.25">
      <c r="A147" s="2"/>
      <c r="B147" s="2"/>
      <c r="C147" s="207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/>
    </row>
    <row r="148" spans="1:15" s="73" customFormat="1" ht="26.25" customHeight="1" thickBot="1" x14ac:dyDescent="0.25">
      <c r="A148" s="262" t="s">
        <v>350</v>
      </c>
      <c r="B148" s="263"/>
      <c r="C148" s="263"/>
      <c r="D148" s="263"/>
      <c r="E148" s="263"/>
      <c r="F148" s="263"/>
      <c r="G148" s="263"/>
      <c r="H148" s="263"/>
      <c r="I148" s="263"/>
      <c r="J148" s="263"/>
      <c r="K148" s="263"/>
      <c r="L148" s="263"/>
      <c r="M148" s="263"/>
      <c r="N148" s="264"/>
      <c r="O148"/>
    </row>
    <row r="149" spans="1:15" s="73" customFormat="1" ht="26.25" customHeight="1" x14ac:dyDescent="0.2">
      <c r="A149" s="130">
        <f>+A145+1</f>
        <v>55</v>
      </c>
      <c r="B149" s="143" t="s">
        <v>380</v>
      </c>
      <c r="C149" s="148" t="s">
        <v>654</v>
      </c>
      <c r="D149" s="143" t="s">
        <v>464</v>
      </c>
      <c r="E149" s="131" t="s">
        <v>605</v>
      </c>
      <c r="F149" s="132" t="s">
        <v>383</v>
      </c>
      <c r="G149" s="132" t="s">
        <v>439</v>
      </c>
      <c r="H149" s="134">
        <v>100000</v>
      </c>
      <c r="I149" s="134">
        <f>H149*2.87%</f>
        <v>2870</v>
      </c>
      <c r="J149" s="134">
        <f>+H149*3.04%</f>
        <v>3040</v>
      </c>
      <c r="K149" s="134">
        <v>11807.84</v>
      </c>
      <c r="L149" s="133">
        <v>1215.1199999999999</v>
      </c>
      <c r="M149" s="134">
        <f>SUM(I149:L149)</f>
        <v>18932.96</v>
      </c>
      <c r="N149" s="133">
        <f t="shared" ref="N149" si="67">+H149-M149</f>
        <v>81067.040000000008</v>
      </c>
      <c r="O149"/>
    </row>
    <row r="150" spans="1:15" s="73" customFormat="1" ht="23.25" customHeight="1" x14ac:dyDescent="0.2">
      <c r="A150" s="265" t="s">
        <v>336</v>
      </c>
      <c r="B150" s="265"/>
      <c r="C150" s="265"/>
      <c r="D150" s="265"/>
      <c r="E150" s="265"/>
      <c r="F150" s="265"/>
      <c r="G150" s="265"/>
      <c r="H150" s="17">
        <f>SUM(H149:H149)</f>
        <v>100000</v>
      </c>
      <c r="I150" s="17">
        <f t="shared" ref="I150:N150" si="68">SUM(I149:I149)</f>
        <v>2870</v>
      </c>
      <c r="J150" s="17">
        <f t="shared" si="68"/>
        <v>3040</v>
      </c>
      <c r="K150" s="17">
        <f t="shared" si="68"/>
        <v>11807.84</v>
      </c>
      <c r="L150" s="17">
        <f t="shared" si="68"/>
        <v>1215.1199999999999</v>
      </c>
      <c r="M150" s="17">
        <f t="shared" si="68"/>
        <v>18932.96</v>
      </c>
      <c r="N150" s="17">
        <f t="shared" si="68"/>
        <v>81067.040000000008</v>
      </c>
      <c r="O150"/>
    </row>
    <row r="151" spans="1:15" s="2" customFormat="1" ht="24.95" customHeight="1" thickBot="1" x14ac:dyDescent="0.25">
      <c r="A151" s="67"/>
      <c r="B151" s="67"/>
      <c r="C151" s="67"/>
      <c r="D151" s="67"/>
      <c r="E151" s="67"/>
      <c r="F151" s="67"/>
      <c r="G151" s="67"/>
      <c r="H151" s="6"/>
      <c r="I151" s="6"/>
      <c r="J151" s="6"/>
      <c r="K151" s="6"/>
      <c r="L151" s="6"/>
      <c r="M151" s="6"/>
      <c r="N151" s="6"/>
      <c r="O151"/>
    </row>
    <row r="152" spans="1:15" s="2" customFormat="1" ht="20.25" customHeight="1" thickBot="1" x14ac:dyDescent="0.25">
      <c r="A152" s="266" t="s">
        <v>78</v>
      </c>
      <c r="B152" s="267"/>
      <c r="C152" s="267"/>
      <c r="D152" s="267"/>
      <c r="E152" s="267"/>
      <c r="F152" s="267"/>
      <c r="G152" s="267"/>
      <c r="H152" s="267"/>
      <c r="I152" s="267"/>
      <c r="J152" s="267"/>
      <c r="K152" s="267"/>
      <c r="L152" s="267"/>
      <c r="M152" s="267"/>
      <c r="N152" s="268"/>
      <c r="O152"/>
    </row>
    <row r="153" spans="1:15" s="2" customFormat="1" ht="23.25" customHeight="1" x14ac:dyDescent="0.2">
      <c r="A153" s="130">
        <f>+A149+1</f>
        <v>56</v>
      </c>
      <c r="B153" s="66" t="s">
        <v>409</v>
      </c>
      <c r="C153" s="203" t="s">
        <v>654</v>
      </c>
      <c r="D153" s="132" t="s">
        <v>456</v>
      </c>
      <c r="E153" s="131" t="s">
        <v>605</v>
      </c>
      <c r="F153" s="28" t="s">
        <v>394</v>
      </c>
      <c r="G153" s="28" t="s">
        <v>552</v>
      </c>
      <c r="H153" s="66">
        <v>35000</v>
      </c>
      <c r="I153" s="134">
        <f>H153*2.87%</f>
        <v>1004.5</v>
      </c>
      <c r="J153" s="134">
        <f>+H153*3.04%</f>
        <v>1064</v>
      </c>
      <c r="K153" s="66">
        <v>0</v>
      </c>
      <c r="L153" s="133">
        <v>25</v>
      </c>
      <c r="M153" s="134">
        <f>SUM(I153:L153)</f>
        <v>2093.5</v>
      </c>
      <c r="N153" s="133">
        <f>+H153-M153</f>
        <v>32906.5</v>
      </c>
      <c r="O153"/>
    </row>
    <row r="154" spans="1:15" s="73" customFormat="1" ht="24.95" customHeight="1" x14ac:dyDescent="0.2">
      <c r="A154" s="130">
        <f>+A153+1</f>
        <v>57</v>
      </c>
      <c r="B154" s="134" t="s">
        <v>455</v>
      </c>
      <c r="C154" s="209" t="s">
        <v>654</v>
      </c>
      <c r="D154" s="74" t="s">
        <v>91</v>
      </c>
      <c r="E154" s="131" t="s">
        <v>605</v>
      </c>
      <c r="F154" s="166" t="s">
        <v>358</v>
      </c>
      <c r="G154" s="166" t="s">
        <v>433</v>
      </c>
      <c r="H154" s="72">
        <v>15000</v>
      </c>
      <c r="I154" s="66">
        <f t="shared" ref="I154" si="69">H154*2.87%</f>
        <v>430.5</v>
      </c>
      <c r="J154" s="66">
        <f t="shared" ref="J154" si="70">+H154*3.04%</f>
        <v>456</v>
      </c>
      <c r="K154" s="66"/>
      <c r="L154" s="133">
        <v>2225</v>
      </c>
      <c r="M154" s="134">
        <f>SUM(I154:L154)</f>
        <v>3111.5</v>
      </c>
      <c r="N154" s="133">
        <f>+H154-M154</f>
        <v>11888.5</v>
      </c>
      <c r="O154"/>
    </row>
    <row r="155" spans="1:15" s="2" customFormat="1" ht="24.95" customHeight="1" x14ac:dyDescent="0.2">
      <c r="A155" s="265" t="s">
        <v>336</v>
      </c>
      <c r="B155" s="265"/>
      <c r="C155" s="265"/>
      <c r="D155" s="265"/>
      <c r="E155" s="265"/>
      <c r="F155" s="265"/>
      <c r="G155" s="265"/>
      <c r="H155" s="17">
        <f>SUM(H153:H154)</f>
        <v>50000</v>
      </c>
      <c r="I155" s="17">
        <f t="shared" ref="I155:N155" si="71">SUM(I153:I154)</f>
        <v>1435</v>
      </c>
      <c r="J155" s="17">
        <f t="shared" si="71"/>
        <v>1520</v>
      </c>
      <c r="K155" s="17">
        <f t="shared" si="71"/>
        <v>0</v>
      </c>
      <c r="L155" s="17">
        <f t="shared" si="71"/>
        <v>2250</v>
      </c>
      <c r="M155" s="17">
        <f t="shared" si="71"/>
        <v>5205</v>
      </c>
      <c r="N155" s="17">
        <f t="shared" si="71"/>
        <v>44795</v>
      </c>
      <c r="O155"/>
    </row>
    <row r="156" spans="1:15" ht="11.25" customHeight="1" x14ac:dyDescent="0.2">
      <c r="A156" s="67"/>
      <c r="B156" s="67"/>
      <c r="C156" s="202"/>
      <c r="D156" s="67"/>
      <c r="E156" s="67"/>
      <c r="F156" s="67"/>
      <c r="G156" s="67"/>
      <c r="H156"/>
      <c r="I156"/>
      <c r="J156"/>
      <c r="K156"/>
      <c r="L156"/>
      <c r="M156"/>
      <c r="N156"/>
    </row>
    <row r="157" spans="1:15" ht="11.25" customHeight="1" thickBot="1" x14ac:dyDescent="0.25">
      <c r="A157" s="67"/>
      <c r="B157" s="67"/>
      <c r="C157" s="67"/>
      <c r="D157" s="67"/>
      <c r="E157" s="67"/>
      <c r="F157" s="67"/>
      <c r="G157" s="67"/>
      <c r="H157"/>
      <c r="I157"/>
      <c r="J157"/>
      <c r="K157"/>
      <c r="L157"/>
      <c r="M157"/>
      <c r="N157"/>
    </row>
    <row r="158" spans="1:15" s="73" customFormat="1" ht="26.25" customHeight="1" thickBot="1" x14ac:dyDescent="0.25">
      <c r="A158" s="262" t="s">
        <v>633</v>
      </c>
      <c r="B158" s="263"/>
      <c r="C158" s="263"/>
      <c r="D158" s="263"/>
      <c r="E158" s="263"/>
      <c r="F158" s="263"/>
      <c r="G158" s="263"/>
      <c r="H158" s="263"/>
      <c r="I158" s="263"/>
      <c r="J158" s="263"/>
      <c r="K158" s="263"/>
      <c r="L158" s="263"/>
      <c r="M158" s="263"/>
      <c r="N158" s="264"/>
      <c r="O158"/>
    </row>
    <row r="159" spans="1:15" s="73" customFormat="1" ht="26.25" customHeight="1" x14ac:dyDescent="0.2">
      <c r="A159" s="130">
        <f>+A154+1</f>
        <v>58</v>
      </c>
      <c r="B159" s="164" t="s">
        <v>631</v>
      </c>
      <c r="C159" s="182" t="s">
        <v>655</v>
      </c>
      <c r="D159" s="164" t="s">
        <v>632</v>
      </c>
      <c r="E159" s="160" t="s">
        <v>605</v>
      </c>
      <c r="F159" s="160" t="s">
        <v>410</v>
      </c>
      <c r="G159" s="28" t="s">
        <v>575</v>
      </c>
      <c r="H159" s="134">
        <v>85000</v>
      </c>
      <c r="I159" s="134">
        <f>H159*2.87%</f>
        <v>2439.5</v>
      </c>
      <c r="J159" s="134">
        <f>+H159*3.04%</f>
        <v>2584</v>
      </c>
      <c r="K159" s="134">
        <v>8576.99</v>
      </c>
      <c r="L159" s="133">
        <v>25</v>
      </c>
      <c r="M159" s="134">
        <f>SUM(I159:L159)</f>
        <v>13625.49</v>
      </c>
      <c r="N159" s="133">
        <f t="shared" ref="N159" si="72">+H159-M159</f>
        <v>71374.509999999995</v>
      </c>
      <c r="O159"/>
    </row>
    <row r="160" spans="1:15" s="2" customFormat="1" ht="25.5" customHeight="1" x14ac:dyDescent="0.2">
      <c r="A160" s="12">
        <f>+A159+1</f>
        <v>59</v>
      </c>
      <c r="B160" s="5" t="s">
        <v>403</v>
      </c>
      <c r="C160" s="212" t="s">
        <v>654</v>
      </c>
      <c r="D160" s="163" t="s">
        <v>405</v>
      </c>
      <c r="E160" s="131" t="s">
        <v>605</v>
      </c>
      <c r="F160" s="28" t="s">
        <v>382</v>
      </c>
      <c r="G160" s="28" t="s">
        <v>460</v>
      </c>
      <c r="H160" s="72">
        <v>18000</v>
      </c>
      <c r="I160" s="134">
        <f t="shared" ref="I160:I161" si="73">H160*2.87%</f>
        <v>516.6</v>
      </c>
      <c r="J160" s="134">
        <f t="shared" ref="J160:J161" si="74">+H160*3.04%</f>
        <v>547.20000000000005</v>
      </c>
      <c r="K160" s="134"/>
      <c r="L160" s="133">
        <v>25</v>
      </c>
      <c r="M160" s="134">
        <f t="shared" ref="M160:M161" si="75">SUM(I160:L160)</f>
        <v>1088.8000000000002</v>
      </c>
      <c r="N160" s="133">
        <f t="shared" ref="N160" si="76">+H160-M160</f>
        <v>16911.2</v>
      </c>
      <c r="O160"/>
    </row>
    <row r="161" spans="1:15" s="2" customFormat="1" ht="24.95" customHeight="1" x14ac:dyDescent="0.2">
      <c r="A161" s="12">
        <f>+A160+1</f>
        <v>60</v>
      </c>
      <c r="B161" s="5" t="s">
        <v>404</v>
      </c>
      <c r="C161" s="201" t="s">
        <v>654</v>
      </c>
      <c r="D161" s="163" t="s">
        <v>405</v>
      </c>
      <c r="E161" s="131" t="s">
        <v>605</v>
      </c>
      <c r="F161" s="28" t="s">
        <v>382</v>
      </c>
      <c r="G161" s="28" t="s">
        <v>460</v>
      </c>
      <c r="H161" s="72">
        <v>18000</v>
      </c>
      <c r="I161" s="134">
        <f t="shared" si="73"/>
        <v>516.6</v>
      </c>
      <c r="J161" s="134">
        <f t="shared" si="74"/>
        <v>547.20000000000005</v>
      </c>
      <c r="K161" s="134"/>
      <c r="L161" s="133">
        <v>25</v>
      </c>
      <c r="M161" s="134">
        <f t="shared" si="75"/>
        <v>1088.8000000000002</v>
      </c>
      <c r="N161" s="133">
        <f>+H161-M161</f>
        <v>16911.2</v>
      </c>
      <c r="O161"/>
    </row>
    <row r="162" spans="1:15" s="73" customFormat="1" ht="24.95" customHeight="1" x14ac:dyDescent="0.2">
      <c r="A162" s="12">
        <f>+A161+1</f>
        <v>61</v>
      </c>
      <c r="B162" s="5" t="s">
        <v>572</v>
      </c>
      <c r="C162" s="182" t="s">
        <v>655</v>
      </c>
      <c r="D162" s="163" t="s">
        <v>405</v>
      </c>
      <c r="E162" s="131" t="s">
        <v>605</v>
      </c>
      <c r="F162" s="28" t="s">
        <v>648</v>
      </c>
      <c r="G162" s="28" t="s">
        <v>649</v>
      </c>
      <c r="H162" s="72">
        <v>18000</v>
      </c>
      <c r="I162" s="66">
        <f>H162*2.87%</f>
        <v>516.6</v>
      </c>
      <c r="J162" s="66">
        <f>+H162*3.04%</f>
        <v>547.20000000000005</v>
      </c>
      <c r="K162" s="66"/>
      <c r="L162" s="133">
        <v>25</v>
      </c>
      <c r="M162" s="134">
        <f>SUM(I162:L162)</f>
        <v>1088.8000000000002</v>
      </c>
      <c r="N162" s="133">
        <f>+H162-M162</f>
        <v>16911.2</v>
      </c>
      <c r="O162"/>
    </row>
    <row r="163" spans="1:15" s="73" customFormat="1" ht="23.25" customHeight="1" x14ac:dyDescent="0.2">
      <c r="A163" s="265" t="s">
        <v>336</v>
      </c>
      <c r="B163" s="265"/>
      <c r="C163" s="265"/>
      <c r="D163" s="265"/>
      <c r="E163" s="265"/>
      <c r="F163" s="265"/>
      <c r="G163" s="265"/>
      <c r="H163" s="17">
        <f>SUM(H159:H162)</f>
        <v>139000</v>
      </c>
      <c r="I163" s="17">
        <f t="shared" ref="I163:N163" si="77">SUM(I159:I162)</f>
        <v>3989.2999999999997</v>
      </c>
      <c r="J163" s="17">
        <f t="shared" si="77"/>
        <v>4225.5999999999995</v>
      </c>
      <c r="K163" s="17">
        <f t="shared" si="77"/>
        <v>8576.99</v>
      </c>
      <c r="L163" s="17">
        <f t="shared" si="77"/>
        <v>100</v>
      </c>
      <c r="M163" s="17">
        <f t="shared" si="77"/>
        <v>16891.89</v>
      </c>
      <c r="N163" s="17">
        <f t="shared" si="77"/>
        <v>122108.10999999999</v>
      </c>
      <c r="O163"/>
    </row>
    <row r="164" spans="1:15" ht="11.25" customHeight="1" x14ac:dyDescent="0.2">
      <c r="A164" s="67"/>
      <c r="B164" s="67"/>
      <c r="C164" s="67"/>
      <c r="D164" s="67"/>
      <c r="E164" s="67"/>
      <c r="F164" s="67"/>
      <c r="G164" s="67"/>
      <c r="H164"/>
      <c r="I164"/>
      <c r="J164"/>
      <c r="K164"/>
      <c r="L164"/>
      <c r="M164"/>
      <c r="N164"/>
    </row>
    <row r="165" spans="1:15" ht="24.95" customHeight="1" thickBot="1" x14ac:dyDescent="0.25">
      <c r="A165" s="67"/>
      <c r="B165" s="67"/>
      <c r="C165" s="202"/>
      <c r="D165" s="67"/>
      <c r="E165" s="67"/>
      <c r="F165" s="67"/>
      <c r="G165" s="67"/>
      <c r="H165"/>
      <c r="I165"/>
      <c r="J165"/>
      <c r="K165"/>
      <c r="L165"/>
      <c r="M165"/>
      <c r="N165"/>
    </row>
    <row r="166" spans="1:15" s="141" customFormat="1" ht="24.95" customHeight="1" thickBot="1" x14ac:dyDescent="0.25">
      <c r="A166" s="262" t="s">
        <v>535</v>
      </c>
      <c r="B166" s="263"/>
      <c r="C166" s="263"/>
      <c r="D166" s="263"/>
      <c r="E166" s="263"/>
      <c r="F166" s="263"/>
      <c r="G166" s="263"/>
      <c r="H166" s="263"/>
      <c r="I166" s="263"/>
      <c r="J166" s="263"/>
      <c r="K166" s="263"/>
      <c r="L166" s="263"/>
      <c r="M166" s="263"/>
      <c r="N166" s="264"/>
      <c r="O166"/>
    </row>
    <row r="167" spans="1:15" s="2" customFormat="1" ht="24.95" customHeight="1" x14ac:dyDescent="0.2">
      <c r="A167" s="130">
        <f>+A162+1</f>
        <v>62</v>
      </c>
      <c r="B167" s="64" t="s">
        <v>634</v>
      </c>
      <c r="C167" s="200" t="s">
        <v>655</v>
      </c>
      <c r="D167" s="162" t="s">
        <v>374</v>
      </c>
      <c r="E167" s="160" t="s">
        <v>605</v>
      </c>
      <c r="F167" s="160" t="s">
        <v>410</v>
      </c>
      <c r="G167" s="28" t="s">
        <v>575</v>
      </c>
      <c r="H167" s="134">
        <v>100000</v>
      </c>
      <c r="I167" s="134">
        <f>H167*2.87%</f>
        <v>2870</v>
      </c>
      <c r="J167" s="134">
        <f>+H167*3.04%</f>
        <v>3040</v>
      </c>
      <c r="K167" s="134">
        <v>12105.37</v>
      </c>
      <c r="L167" s="133">
        <v>25</v>
      </c>
      <c r="M167" s="134">
        <f>SUM(I167:L167)</f>
        <v>18040.370000000003</v>
      </c>
      <c r="N167" s="133">
        <f t="shared" ref="N167:N169" si="78">+H167-M167</f>
        <v>81959.63</v>
      </c>
      <c r="O167"/>
    </row>
    <row r="168" spans="1:15" s="2" customFormat="1" ht="24.95" customHeight="1" x14ac:dyDescent="0.2">
      <c r="A168" s="130">
        <f>+A167+1</f>
        <v>63</v>
      </c>
      <c r="B168" s="64" t="s">
        <v>635</v>
      </c>
      <c r="C168" s="200" t="s">
        <v>654</v>
      </c>
      <c r="D168" s="162" t="s">
        <v>637</v>
      </c>
      <c r="E168" s="160" t="s">
        <v>605</v>
      </c>
      <c r="F168" s="160" t="s">
        <v>410</v>
      </c>
      <c r="G168" s="28" t="s">
        <v>575</v>
      </c>
      <c r="H168" s="134">
        <v>60000</v>
      </c>
      <c r="I168" s="134">
        <f t="shared" ref="I168:I169" si="79">H168*2.87%</f>
        <v>1722</v>
      </c>
      <c r="J168" s="134">
        <f t="shared" ref="J168:J169" si="80">+H168*3.04%</f>
        <v>1824</v>
      </c>
      <c r="K168" s="134">
        <v>3486.68</v>
      </c>
      <c r="L168" s="133">
        <v>25</v>
      </c>
      <c r="M168" s="134">
        <f t="shared" ref="M168:M169" si="81">SUM(I168:L168)</f>
        <v>7057.68</v>
      </c>
      <c r="N168" s="133">
        <f t="shared" si="78"/>
        <v>52942.32</v>
      </c>
      <c r="O168"/>
    </row>
    <row r="169" spans="1:15" s="2" customFormat="1" ht="24.95" customHeight="1" x14ac:dyDescent="0.2">
      <c r="A169" s="130">
        <f>+A168+1</f>
        <v>64</v>
      </c>
      <c r="B169" s="64" t="s">
        <v>636</v>
      </c>
      <c r="C169" s="212" t="s">
        <v>655</v>
      </c>
      <c r="D169" s="162" t="s">
        <v>637</v>
      </c>
      <c r="E169" s="160" t="s">
        <v>605</v>
      </c>
      <c r="F169" s="160" t="s">
        <v>410</v>
      </c>
      <c r="G169" s="28" t="s">
        <v>575</v>
      </c>
      <c r="H169" s="134">
        <v>60000</v>
      </c>
      <c r="I169" s="134">
        <f t="shared" si="79"/>
        <v>1722</v>
      </c>
      <c r="J169" s="134">
        <f t="shared" si="80"/>
        <v>1824</v>
      </c>
      <c r="K169" s="134">
        <v>3486.68</v>
      </c>
      <c r="L169" s="133">
        <v>25</v>
      </c>
      <c r="M169" s="134">
        <f t="shared" si="81"/>
        <v>7057.68</v>
      </c>
      <c r="N169" s="133">
        <f t="shared" si="78"/>
        <v>52942.32</v>
      </c>
      <c r="O169"/>
    </row>
    <row r="170" spans="1:15" s="2" customFormat="1" ht="24.95" customHeight="1" x14ac:dyDescent="0.2">
      <c r="A170" s="265" t="s">
        <v>336</v>
      </c>
      <c r="B170" s="265"/>
      <c r="C170" s="265"/>
      <c r="D170" s="265"/>
      <c r="E170" s="265"/>
      <c r="F170" s="265"/>
      <c r="G170" s="265"/>
      <c r="H170" s="17">
        <f>SUM(H167:H169)</f>
        <v>220000</v>
      </c>
      <c r="I170" s="17">
        <f t="shared" ref="I170:N170" si="82">SUM(I167:I169)</f>
        <v>6314</v>
      </c>
      <c r="J170" s="17">
        <f t="shared" si="82"/>
        <v>6688</v>
      </c>
      <c r="K170" s="17">
        <f t="shared" si="82"/>
        <v>19078.73</v>
      </c>
      <c r="L170" s="17">
        <f t="shared" si="82"/>
        <v>75</v>
      </c>
      <c r="M170" s="17">
        <f t="shared" si="82"/>
        <v>32155.730000000003</v>
      </c>
      <c r="N170" s="17">
        <f t="shared" si="82"/>
        <v>187844.27000000002</v>
      </c>
      <c r="O170"/>
    </row>
    <row r="171" spans="1:15" s="2" customFormat="1" ht="24.95" customHeight="1" thickBot="1" x14ac:dyDescent="0.25">
      <c r="A171" s="4"/>
      <c r="B171" s="27"/>
      <c r="C171" s="200"/>
      <c r="D171" s="27"/>
      <c r="E171" s="27"/>
      <c r="F171" s="27"/>
      <c r="G171" s="27"/>
      <c r="H171" s="11"/>
      <c r="N171" s="7"/>
      <c r="O171"/>
    </row>
    <row r="172" spans="1:15" s="73" customFormat="1" ht="24.95" customHeight="1" thickBot="1" x14ac:dyDescent="0.25">
      <c r="A172" s="262" t="s">
        <v>638</v>
      </c>
      <c r="B172" s="263"/>
      <c r="C172" s="263"/>
      <c r="D172" s="263"/>
      <c r="E172" s="263"/>
      <c r="F172" s="263"/>
      <c r="G172" s="263"/>
      <c r="H172" s="263"/>
      <c r="I172" s="263"/>
      <c r="J172" s="263"/>
      <c r="K172" s="263"/>
      <c r="L172" s="263"/>
      <c r="M172" s="263"/>
      <c r="N172" s="264"/>
      <c r="O172"/>
    </row>
    <row r="173" spans="1:15" s="141" customFormat="1" ht="32.25" customHeight="1" x14ac:dyDescent="0.2">
      <c r="A173" s="130">
        <f>+A169+1</f>
        <v>65</v>
      </c>
      <c r="B173" s="64" t="s">
        <v>457</v>
      </c>
      <c r="C173" s="200" t="s">
        <v>655</v>
      </c>
      <c r="D173" s="64" t="s">
        <v>458</v>
      </c>
      <c r="E173" s="160" t="s">
        <v>605</v>
      </c>
      <c r="F173" s="28" t="s">
        <v>358</v>
      </c>
      <c r="G173" s="28" t="s">
        <v>433</v>
      </c>
      <c r="H173" s="134">
        <v>35000</v>
      </c>
      <c r="I173" s="134">
        <v>1004.5</v>
      </c>
      <c r="J173" s="134">
        <v>1064</v>
      </c>
      <c r="K173" s="134"/>
      <c r="L173" s="133">
        <v>25</v>
      </c>
      <c r="M173" s="134">
        <f>SUM(I173:L173)</f>
        <v>2093.5</v>
      </c>
      <c r="N173" s="133">
        <f>+H173-M173</f>
        <v>32906.5</v>
      </c>
      <c r="O173"/>
    </row>
    <row r="174" spans="1:15" s="141" customFormat="1" ht="32.25" customHeight="1" x14ac:dyDescent="0.2">
      <c r="A174" s="130">
        <f>+A173+1</f>
        <v>66</v>
      </c>
      <c r="B174" s="64" t="s">
        <v>639</v>
      </c>
      <c r="C174" s="200" t="s">
        <v>655</v>
      </c>
      <c r="D174" s="64" t="s">
        <v>458</v>
      </c>
      <c r="E174" s="160" t="s">
        <v>605</v>
      </c>
      <c r="F174" s="166" t="s">
        <v>644</v>
      </c>
      <c r="G174" s="166" t="s">
        <v>645</v>
      </c>
      <c r="H174" s="134">
        <v>35000</v>
      </c>
      <c r="I174" s="134">
        <v>1004.5</v>
      </c>
      <c r="J174" s="134">
        <v>1064</v>
      </c>
      <c r="K174" s="134"/>
      <c r="L174" s="133">
        <v>25</v>
      </c>
      <c r="M174" s="134">
        <f>SUM(I174:L174)</f>
        <v>2093.5</v>
      </c>
      <c r="N174" s="133">
        <f>+H174-M174</f>
        <v>32906.5</v>
      </c>
      <c r="O174"/>
    </row>
    <row r="175" spans="1:15" ht="23.25" customHeight="1" x14ac:dyDescent="0.2">
      <c r="A175" s="265" t="s">
        <v>336</v>
      </c>
      <c r="B175" s="265"/>
      <c r="C175" s="265"/>
      <c r="D175" s="265"/>
      <c r="E175" s="265"/>
      <c r="F175" s="265"/>
      <c r="G175" s="265"/>
      <c r="H175" s="17">
        <f>SUM(H173:H174)</f>
        <v>70000</v>
      </c>
      <c r="I175" s="17">
        <f t="shared" ref="I175:N175" si="83">SUM(I173:I174)</f>
        <v>2009</v>
      </c>
      <c r="J175" s="17">
        <f t="shared" si="83"/>
        <v>2128</v>
      </c>
      <c r="K175" s="17">
        <f t="shared" si="83"/>
        <v>0</v>
      </c>
      <c r="L175" s="17">
        <f t="shared" si="83"/>
        <v>50</v>
      </c>
      <c r="M175" s="17">
        <f t="shared" si="83"/>
        <v>4187</v>
      </c>
      <c r="N175" s="17">
        <f t="shared" si="83"/>
        <v>65813</v>
      </c>
    </row>
    <row r="176" spans="1:15" ht="23.25" customHeight="1" thickBot="1" x14ac:dyDescent="0.25">
      <c r="A176" s="67"/>
      <c r="B176" s="67"/>
      <c r="C176" s="67"/>
      <c r="D176" s="67"/>
      <c r="E176" s="67"/>
      <c r="F176" s="67"/>
      <c r="G176" s="67"/>
      <c r="H176" s="6"/>
      <c r="I176" s="6"/>
      <c r="J176" s="6"/>
      <c r="K176" s="6"/>
      <c r="L176" s="6"/>
      <c r="M176" s="6"/>
      <c r="N176" s="6"/>
      <c r="O176" s="167"/>
    </row>
    <row r="177" spans="1:16" s="73" customFormat="1" ht="24.95" customHeight="1" thickBot="1" x14ac:dyDescent="0.25">
      <c r="A177" s="283" t="s">
        <v>643</v>
      </c>
      <c r="B177" s="263"/>
      <c r="C177" s="263"/>
      <c r="D177" s="263"/>
      <c r="E177" s="263"/>
      <c r="F177" s="263"/>
      <c r="G177" s="263"/>
      <c r="H177" s="263"/>
      <c r="I177" s="263"/>
      <c r="J177" s="263"/>
      <c r="K177" s="263"/>
      <c r="L177" s="263"/>
      <c r="M177" s="263"/>
      <c r="N177" s="264"/>
      <c r="O177"/>
    </row>
    <row r="178" spans="1:16" ht="30" customHeight="1" x14ac:dyDescent="0.2">
      <c r="A178" s="165">
        <f>+A174+1</f>
        <v>67</v>
      </c>
      <c r="B178" s="64" t="s">
        <v>640</v>
      </c>
      <c r="C178" s="200" t="s">
        <v>655</v>
      </c>
      <c r="D178" s="162" t="s">
        <v>641</v>
      </c>
      <c r="E178" s="160" t="s">
        <v>605</v>
      </c>
      <c r="F178" s="160" t="s">
        <v>410</v>
      </c>
      <c r="G178" s="28" t="s">
        <v>575</v>
      </c>
      <c r="H178" s="134">
        <v>100000</v>
      </c>
      <c r="I178" s="134">
        <f>H178*2.87%</f>
        <v>2870</v>
      </c>
      <c r="J178" s="134">
        <f>+H178*3.04%</f>
        <v>3040</v>
      </c>
      <c r="K178" s="134">
        <v>12105.37</v>
      </c>
      <c r="L178" s="133">
        <v>25</v>
      </c>
      <c r="M178" s="134">
        <f>SUM(I178:L178)</f>
        <v>18040.370000000003</v>
      </c>
      <c r="N178" s="133">
        <f t="shared" ref="N178" si="84">+H178-M178</f>
        <v>81959.63</v>
      </c>
    </row>
    <row r="179" spans="1:16" s="73" customFormat="1" ht="24.95" customHeight="1" x14ac:dyDescent="0.2">
      <c r="A179" s="71">
        <f>+A178+1</f>
        <v>68</v>
      </c>
      <c r="B179" s="28" t="s">
        <v>231</v>
      </c>
      <c r="C179" s="212" t="s">
        <v>655</v>
      </c>
      <c r="D179" s="28" t="s">
        <v>278</v>
      </c>
      <c r="E179" s="160" t="s">
        <v>605</v>
      </c>
      <c r="F179" s="166" t="s">
        <v>341</v>
      </c>
      <c r="G179" s="166" t="s">
        <v>430</v>
      </c>
      <c r="H179" s="66">
        <v>45000</v>
      </c>
      <c r="I179" s="66">
        <f>H179*2.87%</f>
        <v>1291.5</v>
      </c>
      <c r="J179" s="66">
        <f>+H179*3.04%</f>
        <v>1368</v>
      </c>
      <c r="K179" s="66">
        <v>1148.33</v>
      </c>
      <c r="L179" s="72">
        <v>25</v>
      </c>
      <c r="M179" s="66">
        <f>SUM(I179:L179)</f>
        <v>3832.83</v>
      </c>
      <c r="N179" s="72">
        <f>+H179-M179</f>
        <v>41167.17</v>
      </c>
      <c r="O179"/>
    </row>
    <row r="180" spans="1:16" ht="23.25" customHeight="1" x14ac:dyDescent="0.2">
      <c r="A180" s="265" t="s">
        <v>336</v>
      </c>
      <c r="B180" s="265"/>
      <c r="C180" s="265"/>
      <c r="D180" s="265"/>
      <c r="E180" s="265"/>
      <c r="F180" s="265"/>
      <c r="G180" s="265"/>
      <c r="H180" s="17">
        <f>SUM(H178:H179)</f>
        <v>145000</v>
      </c>
      <c r="I180" s="17">
        <f t="shared" ref="I180:N180" si="85">SUM(I178:I179)</f>
        <v>4161.5</v>
      </c>
      <c r="J180" s="17">
        <f t="shared" si="85"/>
        <v>4408</v>
      </c>
      <c r="K180" s="17">
        <f t="shared" si="85"/>
        <v>13253.7</v>
      </c>
      <c r="L180" s="17">
        <f t="shared" si="85"/>
        <v>50</v>
      </c>
      <c r="M180" s="17">
        <f t="shared" si="85"/>
        <v>21873.200000000004</v>
      </c>
      <c r="N180" s="17">
        <f t="shared" si="85"/>
        <v>123126.8</v>
      </c>
    </row>
    <row r="181" spans="1:16" ht="23.25" customHeight="1" thickBot="1" x14ac:dyDescent="0.25">
      <c r="A181" s="67"/>
      <c r="B181" s="67"/>
      <c r="C181" s="200"/>
      <c r="D181" s="67"/>
      <c r="E181" s="67"/>
      <c r="F181" s="67"/>
      <c r="G181" s="67"/>
      <c r="H181" s="6"/>
      <c r="I181" s="6"/>
      <c r="J181" s="6"/>
      <c r="K181" s="6"/>
      <c r="L181" s="6"/>
      <c r="M181" s="6"/>
      <c r="N181" s="6"/>
    </row>
    <row r="182" spans="1:16" ht="25.5" customHeight="1" thickBot="1" x14ac:dyDescent="0.25">
      <c r="A182" s="262" t="s">
        <v>406</v>
      </c>
      <c r="B182" s="263"/>
      <c r="C182" s="263"/>
      <c r="D182" s="263"/>
      <c r="E182" s="263"/>
      <c r="F182" s="263"/>
      <c r="G182" s="263"/>
      <c r="H182" s="263"/>
      <c r="I182" s="263"/>
      <c r="J182" s="263"/>
      <c r="K182" s="263"/>
      <c r="L182" s="263"/>
      <c r="M182" s="263"/>
      <c r="N182" s="264"/>
      <c r="P182" s="7"/>
    </row>
    <row r="183" spans="1:16" ht="24.75" customHeight="1" x14ac:dyDescent="0.2">
      <c r="A183" s="130">
        <f>+A179+1</f>
        <v>69</v>
      </c>
      <c r="B183" s="143" t="s">
        <v>407</v>
      </c>
      <c r="C183" s="212" t="s">
        <v>655</v>
      </c>
      <c r="D183" s="148" t="s">
        <v>408</v>
      </c>
      <c r="E183" s="131" t="s">
        <v>605</v>
      </c>
      <c r="F183" s="28" t="s">
        <v>394</v>
      </c>
      <c r="G183" s="28" t="s">
        <v>552</v>
      </c>
      <c r="H183" s="134">
        <v>45000</v>
      </c>
      <c r="I183" s="134">
        <f>H183*2.87%</f>
        <v>1291.5</v>
      </c>
      <c r="J183" s="134">
        <f>+H183*3.04%</f>
        <v>1368</v>
      </c>
      <c r="K183" s="134">
        <v>1148.33</v>
      </c>
      <c r="L183" s="133">
        <v>125</v>
      </c>
      <c r="M183" s="134">
        <f>SUM(I183:L183)</f>
        <v>3932.83</v>
      </c>
      <c r="N183" s="133">
        <f>+H183-M183</f>
        <v>41067.17</v>
      </c>
    </row>
    <row r="184" spans="1:16" ht="23.25" customHeight="1" x14ac:dyDescent="0.2">
      <c r="A184" s="265" t="s">
        <v>336</v>
      </c>
      <c r="B184" s="265"/>
      <c r="C184" s="265"/>
      <c r="D184" s="265"/>
      <c r="E184" s="265"/>
      <c r="F184" s="265"/>
      <c r="G184" s="265"/>
      <c r="H184" s="17">
        <f>SUM(H183:H183)</f>
        <v>45000</v>
      </c>
      <c r="I184" s="17">
        <f t="shared" ref="I184:N184" si="86">SUM(I183:I183)</f>
        <v>1291.5</v>
      </c>
      <c r="J184" s="17">
        <f t="shared" si="86"/>
        <v>1368</v>
      </c>
      <c r="K184" s="17">
        <f t="shared" si="86"/>
        <v>1148.33</v>
      </c>
      <c r="L184" s="17">
        <f t="shared" si="86"/>
        <v>125</v>
      </c>
      <c r="M184" s="17">
        <f t="shared" si="86"/>
        <v>3932.83</v>
      </c>
      <c r="N184" s="17">
        <f t="shared" si="86"/>
        <v>41067.17</v>
      </c>
    </row>
    <row r="185" spans="1:16" ht="27" customHeight="1" thickBot="1" x14ac:dyDescent="0.25">
      <c r="A185" s="67"/>
      <c r="B185" s="67"/>
      <c r="C185" s="200"/>
      <c r="D185" s="67"/>
      <c r="E185" s="67"/>
      <c r="F185" s="67"/>
      <c r="G185" s="67"/>
      <c r="H185" s="6"/>
      <c r="I185" s="6"/>
      <c r="J185" s="6"/>
      <c r="K185" s="6"/>
      <c r="L185" s="6"/>
      <c r="M185" s="6"/>
      <c r="N185" s="6"/>
      <c r="O185" s="167"/>
    </row>
    <row r="186" spans="1:16" s="73" customFormat="1" ht="26.25" customHeight="1" thickBot="1" x14ac:dyDescent="0.25">
      <c r="A186" s="262" t="s">
        <v>596</v>
      </c>
      <c r="B186" s="263"/>
      <c r="C186" s="263"/>
      <c r="D186" s="263"/>
      <c r="E186" s="263"/>
      <c r="F186" s="263"/>
      <c r="G186" s="263"/>
      <c r="H186" s="263"/>
      <c r="I186" s="263"/>
      <c r="J186" s="263"/>
      <c r="K186" s="263"/>
      <c r="L186" s="263"/>
      <c r="M186" s="263"/>
      <c r="N186" s="264"/>
      <c r="O186"/>
    </row>
    <row r="187" spans="1:16" s="2" customFormat="1" ht="24.95" customHeight="1" x14ac:dyDescent="0.2">
      <c r="A187" s="12">
        <f>+A183+1</f>
        <v>70</v>
      </c>
      <c r="B187" s="163" t="s">
        <v>367</v>
      </c>
      <c r="C187" s="165" t="s">
        <v>654</v>
      </c>
      <c r="D187" s="163" t="s">
        <v>368</v>
      </c>
      <c r="E187" s="131" t="s">
        <v>605</v>
      </c>
      <c r="F187" s="28" t="s">
        <v>436</v>
      </c>
      <c r="G187" s="28" t="s">
        <v>577</v>
      </c>
      <c r="H187" s="134">
        <v>35000</v>
      </c>
      <c r="I187" s="134">
        <f>H187*2.87%</f>
        <v>1004.5</v>
      </c>
      <c r="J187" s="134">
        <f>+H187*3.04%</f>
        <v>1064</v>
      </c>
      <c r="K187" s="134"/>
      <c r="L187" s="133">
        <v>9110.35</v>
      </c>
      <c r="M187" s="134">
        <f>SUM(I187:L187)</f>
        <v>11178.85</v>
      </c>
      <c r="N187" s="133">
        <f>+H187-M187</f>
        <v>23821.15</v>
      </c>
      <c r="O187"/>
    </row>
    <row r="188" spans="1:16" ht="19.5" customHeight="1" x14ac:dyDescent="0.2">
      <c r="A188" s="265" t="s">
        <v>336</v>
      </c>
      <c r="B188" s="265"/>
      <c r="C188" s="282"/>
      <c r="D188" s="265"/>
      <c r="E188" s="265"/>
      <c r="F188" s="265"/>
      <c r="G188" s="265"/>
      <c r="H188" s="17">
        <f>SUM(H187:H187)</f>
        <v>35000</v>
      </c>
      <c r="I188" s="17">
        <f t="shared" ref="I188:N188" si="87">SUM(I187:I187)</f>
        <v>1004.5</v>
      </c>
      <c r="J188" s="17">
        <f t="shared" si="87"/>
        <v>1064</v>
      </c>
      <c r="K188" s="17">
        <f t="shared" si="87"/>
        <v>0</v>
      </c>
      <c r="L188" s="17">
        <f t="shared" si="87"/>
        <v>9110.35</v>
      </c>
      <c r="M188" s="17">
        <f t="shared" si="87"/>
        <v>11178.85</v>
      </c>
      <c r="N188" s="17">
        <f t="shared" si="87"/>
        <v>23821.15</v>
      </c>
      <c r="O188" s="167"/>
    </row>
    <row r="189" spans="1:16" x14ac:dyDescent="0.2">
      <c r="A189" s="67"/>
      <c r="B189" s="67"/>
      <c r="C189" s="215"/>
      <c r="D189" s="67"/>
      <c r="E189" s="67"/>
      <c r="F189" s="67"/>
      <c r="G189" s="67"/>
      <c r="H189" s="6"/>
      <c r="I189" s="6"/>
      <c r="J189" s="6"/>
      <c r="K189" s="6"/>
      <c r="L189" s="6"/>
      <c r="M189" s="6"/>
      <c r="N189" s="6"/>
      <c r="O189" s="167"/>
    </row>
    <row r="190" spans="1:16" ht="13.5" thickBot="1" x14ac:dyDescent="0.25">
      <c r="C190" s="214"/>
      <c r="D190" s="29"/>
      <c r="E190" s="29"/>
      <c r="F190" s="29"/>
      <c r="G190" s="29"/>
      <c r="I190" s="2"/>
      <c r="J190" s="2"/>
      <c r="K190" s="2"/>
      <c r="L190" s="2"/>
      <c r="M190" s="2"/>
      <c r="N190" s="7"/>
    </row>
    <row r="191" spans="1:16" ht="26.25" customHeight="1" thickBot="1" x14ac:dyDescent="0.25">
      <c r="A191" s="279" t="s">
        <v>343</v>
      </c>
      <c r="B191" s="280"/>
      <c r="C191" s="281"/>
      <c r="D191" s="280"/>
      <c r="E191" s="168"/>
      <c r="F191" s="65"/>
      <c r="G191" s="65"/>
      <c r="H191" s="15">
        <f t="shared" ref="H191:N191" si="88">+H11+H19+H25+H29+H33+H37+H40+H45+H49+H54+H58+H62+H66+H71+H75+H79+H85+H89+H93+H97+H102+H110+H118+H122+H126+H114+H130+H137+H141+H146+H150+H155+H163+H170++H180+H184+H188+H175</f>
        <v>4862500</v>
      </c>
      <c r="I191" s="15">
        <f t="shared" si="88"/>
        <v>139553.75</v>
      </c>
      <c r="J191" s="15">
        <f t="shared" si="88"/>
        <v>145509.59999999998</v>
      </c>
      <c r="K191" s="15">
        <f t="shared" si="88"/>
        <v>454394.51</v>
      </c>
      <c r="L191" s="15">
        <f t="shared" si="88"/>
        <v>64378.51</v>
      </c>
      <c r="M191" s="15">
        <f t="shared" si="88"/>
        <v>803836.36999999976</v>
      </c>
      <c r="N191" s="15">
        <f t="shared" si="88"/>
        <v>4058663.6299999985</v>
      </c>
    </row>
    <row r="192" spans="1:16" x14ac:dyDescent="0.2">
      <c r="C192" s="4"/>
      <c r="D192" s="29"/>
      <c r="E192" s="29"/>
      <c r="F192" s="29"/>
      <c r="G192" s="29"/>
      <c r="I192" s="73"/>
      <c r="J192" s="2"/>
      <c r="K192" s="2"/>
      <c r="L192" s="2"/>
      <c r="M192" s="2"/>
      <c r="N192" s="7"/>
    </row>
    <row r="193" spans="2:14" x14ac:dyDescent="0.2">
      <c r="C193" s="202"/>
      <c r="D193" s="29"/>
      <c r="E193" s="29"/>
      <c r="F193" s="29"/>
      <c r="G193" s="29"/>
      <c r="H193" s="70"/>
      <c r="I193" s="2"/>
      <c r="J193" s="2"/>
      <c r="K193" s="2"/>
      <c r="L193" s="2"/>
      <c r="M193" s="2"/>
      <c r="N193" s="7"/>
    </row>
    <row r="194" spans="2:14" ht="15.75" x14ac:dyDescent="0.25">
      <c r="B194" s="1"/>
      <c r="C194" s="4"/>
      <c r="D194" s="1"/>
      <c r="E194" s="1"/>
      <c r="F194" s="22"/>
      <c r="G194"/>
      <c r="H194" s="70"/>
    </row>
    <row r="195" spans="2:14" ht="15.75" x14ac:dyDescent="0.25">
      <c r="B195" s="23"/>
      <c r="C195" s="213"/>
      <c r="D195" s="24"/>
      <c r="E195" s="24"/>
      <c r="F195" s="23"/>
    </row>
    <row r="196" spans="2:14" ht="15.75" x14ac:dyDescent="0.25">
      <c r="B196" s="25" t="s">
        <v>563</v>
      </c>
      <c r="C196" s="211"/>
      <c r="D196" s="24"/>
      <c r="E196" s="24"/>
      <c r="F196" s="25" t="s">
        <v>356</v>
      </c>
    </row>
    <row r="197" spans="2:14" ht="15.75" x14ac:dyDescent="0.25">
      <c r="B197" s="25" t="s">
        <v>564</v>
      </c>
      <c r="C197" s="202"/>
      <c r="D197" s="24"/>
      <c r="E197" s="24"/>
      <c r="F197" s="25" t="s">
        <v>603</v>
      </c>
    </row>
    <row r="198" spans="2:14" x14ac:dyDescent="0.2">
      <c r="C198" s="4"/>
    </row>
    <row r="199" spans="2:14" x14ac:dyDescent="0.2">
      <c r="C199" s="4"/>
      <c r="H199" s="70"/>
    </row>
    <row r="200" spans="2:14" x14ac:dyDescent="0.2">
      <c r="C200" s="4"/>
    </row>
    <row r="201" spans="2:14" x14ac:dyDescent="0.2">
      <c r="C201" s="202"/>
    </row>
    <row r="203" spans="2:14" x14ac:dyDescent="0.2">
      <c r="C203" s="4"/>
    </row>
    <row r="211" spans="3:3" ht="15.75" x14ac:dyDescent="0.25">
      <c r="C211" s="210"/>
    </row>
    <row r="212" spans="3:3" ht="15.75" x14ac:dyDescent="0.25">
      <c r="C212" s="211"/>
    </row>
    <row r="213" spans="3:3" ht="15.75" x14ac:dyDescent="0.25">
      <c r="C213" s="211"/>
    </row>
    <row r="64794" spans="2:15" s="4" customFormat="1" x14ac:dyDescent="0.2">
      <c r="B64794" s="27"/>
      <c r="C64794" s="208"/>
      <c r="D64794" s="27"/>
      <c r="E64794" s="27"/>
      <c r="F64794" s="27"/>
      <c r="G64794" s="27"/>
      <c r="H64794" s="2"/>
      <c r="K64794" s="1"/>
      <c r="L64794" s="1"/>
      <c r="M64794" s="1"/>
      <c r="N64794" s="1"/>
      <c r="O64794"/>
    </row>
    <row r="64796" spans="2:15" s="4" customFormat="1" x14ac:dyDescent="0.2">
      <c r="B64796" s="27"/>
      <c r="C64796" s="208"/>
      <c r="D64796" s="27"/>
      <c r="E64796" s="27"/>
      <c r="F64796" s="27"/>
      <c r="G64796" s="27"/>
      <c r="H64796" s="2"/>
      <c r="K64796" s="1"/>
      <c r="L64796" s="1"/>
      <c r="M64796" s="1"/>
      <c r="N64796" s="1"/>
      <c r="O64796"/>
    </row>
    <row r="64806" spans="2:14" x14ac:dyDescent="0.2">
      <c r="B64806" s="27">
        <f>SUM(B7:B64805)</f>
        <v>0</v>
      </c>
      <c r="L64806" s="4"/>
      <c r="M64806" s="4"/>
      <c r="N64806" s="4"/>
    </row>
    <row r="64808" spans="2:14" x14ac:dyDescent="0.2">
      <c r="B64808" s="27">
        <f>SUM(B64806)</f>
        <v>0</v>
      </c>
      <c r="L64808" s="4"/>
      <c r="M64808" s="4"/>
      <c r="N64808" s="4"/>
    </row>
    <row r="64809" spans="2:14" x14ac:dyDescent="0.2">
      <c r="K64809" s="4"/>
    </row>
    <row r="64811" spans="2:14" x14ac:dyDescent="0.2">
      <c r="K64811" s="4"/>
    </row>
    <row r="1048135" spans="13:13" x14ac:dyDescent="0.2">
      <c r="M1048135" s="11" t="e">
        <f>SUM(#REF!)</f>
        <v>#REF!</v>
      </c>
    </row>
  </sheetData>
  <mergeCells count="84">
    <mergeCell ref="F18:G18"/>
    <mergeCell ref="A8:N8"/>
    <mergeCell ref="A11:G11"/>
    <mergeCell ref="A81:N81"/>
    <mergeCell ref="A13:N13"/>
    <mergeCell ref="A67:N67"/>
    <mergeCell ref="A71:G71"/>
    <mergeCell ref="A19:G19"/>
    <mergeCell ref="A40:G40"/>
    <mergeCell ref="A79:G79"/>
    <mergeCell ref="A21:N21"/>
    <mergeCell ref="A25:G25"/>
    <mergeCell ref="A63:N63"/>
    <mergeCell ref="A66:G66"/>
    <mergeCell ref="A35:N35"/>
    <mergeCell ref="A37:G37"/>
    <mergeCell ref="A89:G89"/>
    <mergeCell ref="A33:G33"/>
    <mergeCell ref="A51:N51"/>
    <mergeCell ref="A47:N47"/>
    <mergeCell ref="A49:G49"/>
    <mergeCell ref="A56:N56"/>
    <mergeCell ref="A58:G58"/>
    <mergeCell ref="A110:G110"/>
    <mergeCell ref="A114:G114"/>
    <mergeCell ref="A112:N112"/>
    <mergeCell ref="A124:N124"/>
    <mergeCell ref="A126:G126"/>
    <mergeCell ref="A191:D191"/>
    <mergeCell ref="A77:N77"/>
    <mergeCell ref="A91:N91"/>
    <mergeCell ref="A95:N95"/>
    <mergeCell ref="A87:N87"/>
    <mergeCell ref="A118:G118"/>
    <mergeCell ref="A120:N120"/>
    <mergeCell ref="A122:G122"/>
    <mergeCell ref="A132:N132"/>
    <mergeCell ref="A188:G188"/>
    <mergeCell ref="A177:N177"/>
    <mergeCell ref="A180:G180"/>
    <mergeCell ref="A158:N158"/>
    <mergeCell ref="A163:G163"/>
    <mergeCell ref="A186:N186"/>
    <mergeCell ref="A146:G146"/>
    <mergeCell ref="A150:G150"/>
    <mergeCell ref="A85:G85"/>
    <mergeCell ref="A2:N2"/>
    <mergeCell ref="A3:N3"/>
    <mergeCell ref="A4:N4"/>
    <mergeCell ref="A5:B5"/>
    <mergeCell ref="A6:B6"/>
    <mergeCell ref="I6:J6"/>
    <mergeCell ref="A38:N38"/>
    <mergeCell ref="A130:G130"/>
    <mergeCell ref="A143:N143"/>
    <mergeCell ref="A137:G137"/>
    <mergeCell ref="A139:N139"/>
    <mergeCell ref="A141:G141"/>
    <mergeCell ref="A31:N31"/>
    <mergeCell ref="A54:G54"/>
    <mergeCell ref="A148:N148"/>
    <mergeCell ref="A27:N27"/>
    <mergeCell ref="A29:G29"/>
    <mergeCell ref="A42:N42"/>
    <mergeCell ref="A45:G45"/>
    <mergeCell ref="A60:N60"/>
    <mergeCell ref="A62:G62"/>
    <mergeCell ref="A73:N73"/>
    <mergeCell ref="A75:G75"/>
    <mergeCell ref="A97:G97"/>
    <mergeCell ref="A104:N104"/>
    <mergeCell ref="A99:N99"/>
    <mergeCell ref="A102:G102"/>
    <mergeCell ref="A116:N116"/>
    <mergeCell ref="A127:N127"/>
    <mergeCell ref="A93:G93"/>
    <mergeCell ref="A182:N182"/>
    <mergeCell ref="A184:G184"/>
    <mergeCell ref="A152:N152"/>
    <mergeCell ref="A155:G155"/>
    <mergeCell ref="A172:N172"/>
    <mergeCell ref="A166:N166"/>
    <mergeCell ref="A170:G170"/>
    <mergeCell ref="A175:G175"/>
  </mergeCells>
  <phoneticPr fontId="19" type="noConversion"/>
  <pageMargins left="0.15748031496062992" right="0.15748031496062992" top="0.15748031496062992" bottom="0.15748031496062992" header="0.15748031496062992" footer="0.15748031496062992"/>
  <pageSetup paperSize="5" scale="69" fitToHeight="0" orientation="landscape" r:id="rId1"/>
  <rowBreaks count="8" manualBreakCount="8">
    <brk id="37" max="12" man="1"/>
    <brk id="66" max="12" man="1"/>
    <brk id="97" max="12" man="1"/>
    <brk id="126" max="12" man="1"/>
    <brk id="155" max="12" man="1"/>
    <brk id="184" max="12" man="1"/>
    <brk id="199" max="12" man="1"/>
    <brk id="204" max="12" man="1"/>
  </rowBreaks>
  <ignoredErrors>
    <ignoredError sqref="M128:M129 M173:M174 M28 M23 M135:M136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877159"/>
  <sheetViews>
    <sheetView showGridLines="0" topLeftCell="A5" zoomScale="103" zoomScaleNormal="103" zoomScaleSheetLayoutView="64" workbookViewId="0">
      <selection activeCell="C32" sqref="C32"/>
    </sheetView>
  </sheetViews>
  <sheetFormatPr baseColWidth="10" defaultColWidth="11.42578125" defaultRowHeight="12.75" x14ac:dyDescent="0.2"/>
  <cols>
    <col min="1" max="1" width="6.42578125" style="1" customWidth="1"/>
    <col min="2" max="2" width="38.85546875" style="1" customWidth="1"/>
    <col min="3" max="3" width="14" style="1" customWidth="1"/>
    <col min="4" max="4" width="53.85546875" style="1" customWidth="1"/>
    <col min="5" max="5" width="44.140625" style="4" customWidth="1"/>
    <col min="6" max="6" width="17.28515625" style="2" customWidth="1"/>
    <col min="7" max="7" width="13.5703125" style="1" customWidth="1"/>
    <col min="8" max="8" width="14.140625" style="1" customWidth="1"/>
    <col min="9" max="9" width="14.7109375" style="1" customWidth="1"/>
    <col min="10" max="10" width="13.5703125" style="1" customWidth="1"/>
    <col min="11" max="11" width="14.85546875" style="1" customWidth="1"/>
    <col min="12" max="12" width="18.7109375" style="1" customWidth="1"/>
    <col min="13" max="16384" width="11.42578125" style="1"/>
  </cols>
  <sheetData>
    <row r="1" spans="1:13" ht="18.75" x14ac:dyDescent="0.3">
      <c r="A1" s="247" t="s">
        <v>0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</row>
    <row r="2" spans="1:13" ht="18.75" x14ac:dyDescent="0.3">
      <c r="A2" s="247" t="s">
        <v>329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</row>
    <row r="3" spans="1:13" ht="18.75" x14ac:dyDescent="0.3">
      <c r="A3" s="247" t="s">
        <v>604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16"/>
    </row>
    <row r="4" spans="1:13" ht="19.5" thickBot="1" x14ac:dyDescent="0.35">
      <c r="A4" s="18"/>
      <c r="B4" s="18"/>
      <c r="C4" s="191"/>
      <c r="D4" s="18"/>
      <c r="E4" s="18"/>
      <c r="F4" s="18"/>
      <c r="G4" s="18"/>
      <c r="H4" s="18"/>
      <c r="I4" s="18"/>
      <c r="J4" s="18"/>
      <c r="K4" s="18"/>
      <c r="L4" s="18"/>
      <c r="M4" s="16"/>
    </row>
    <row r="5" spans="1:13" s="2" customFormat="1" ht="21" customHeight="1" thickBot="1" x14ac:dyDescent="0.25">
      <c r="B5" s="3"/>
      <c r="C5" s="3"/>
      <c r="D5" s="3"/>
      <c r="E5" s="4"/>
      <c r="F5" s="6"/>
      <c r="G5" s="273" t="s">
        <v>325</v>
      </c>
      <c r="H5" s="288"/>
    </row>
    <row r="6" spans="1:13" s="2" customFormat="1" ht="27" customHeight="1" x14ac:dyDescent="0.2">
      <c r="A6" s="13" t="s">
        <v>3</v>
      </c>
      <c r="B6" s="13" t="s">
        <v>317</v>
      </c>
      <c r="C6" s="38" t="s">
        <v>653</v>
      </c>
      <c r="D6" s="13" t="s">
        <v>339</v>
      </c>
      <c r="E6" s="13" t="s">
        <v>340</v>
      </c>
      <c r="F6" s="13" t="s">
        <v>335</v>
      </c>
      <c r="G6" s="13" t="s">
        <v>4</v>
      </c>
      <c r="H6" s="13" t="s">
        <v>5</v>
      </c>
      <c r="I6" s="14" t="s">
        <v>319</v>
      </c>
      <c r="J6" s="14" t="s">
        <v>321</v>
      </c>
      <c r="K6" s="14" t="s">
        <v>6</v>
      </c>
      <c r="L6" s="14" t="s">
        <v>320</v>
      </c>
    </row>
    <row r="7" spans="1:13" s="124" customFormat="1" ht="20.100000000000001" customHeight="1" x14ac:dyDescent="0.25">
      <c r="A7" s="119">
        <v>1</v>
      </c>
      <c r="B7" s="120" t="s">
        <v>17</v>
      </c>
      <c r="C7" s="193" t="s">
        <v>654</v>
      </c>
      <c r="D7" s="121" t="s">
        <v>2</v>
      </c>
      <c r="E7" s="120" t="s">
        <v>18</v>
      </c>
      <c r="F7" s="122">
        <v>210265</v>
      </c>
      <c r="G7" s="122">
        <f t="shared" ref="G7:G30" si="0">F7*2.87%</f>
        <v>6034.6054999999997</v>
      </c>
      <c r="H7" s="149">
        <v>4742.3999999999996</v>
      </c>
      <c r="I7" s="149">
        <v>38454.870000000003</v>
      </c>
      <c r="J7" s="123">
        <v>25</v>
      </c>
      <c r="K7" s="149">
        <f t="shared" ref="K7:K30" si="1">+G7+H7+J7+I7</f>
        <v>49256.875500000002</v>
      </c>
      <c r="L7" s="123">
        <f t="shared" ref="L7:L30" si="2">+F7-K7</f>
        <v>161008.12450000001</v>
      </c>
    </row>
    <row r="8" spans="1:13" s="124" customFormat="1" ht="20.100000000000001" customHeight="1" x14ac:dyDescent="0.25">
      <c r="A8" s="119">
        <f t="shared" ref="A8" si="3">+A7+1</f>
        <v>2</v>
      </c>
      <c r="B8" s="120" t="s">
        <v>19</v>
      </c>
      <c r="C8" s="194" t="s">
        <v>655</v>
      </c>
      <c r="D8" s="121" t="s">
        <v>2</v>
      </c>
      <c r="E8" s="120" t="s">
        <v>20</v>
      </c>
      <c r="F8" s="122">
        <v>210265</v>
      </c>
      <c r="G8" s="122">
        <f t="shared" si="0"/>
        <v>6034.6054999999997</v>
      </c>
      <c r="H8" s="149">
        <v>4742.3999999999996</v>
      </c>
      <c r="I8" s="149">
        <v>38454.870000000003</v>
      </c>
      <c r="J8" s="123">
        <v>12106.92</v>
      </c>
      <c r="K8" s="149">
        <f t="shared" si="1"/>
        <v>61338.7955</v>
      </c>
      <c r="L8" s="123">
        <f t="shared" si="2"/>
        <v>148926.20449999999</v>
      </c>
    </row>
    <row r="9" spans="1:13" s="124" customFormat="1" ht="20.100000000000001" customHeight="1" x14ac:dyDescent="0.25">
      <c r="A9" s="119">
        <f>+A8+1</f>
        <v>3</v>
      </c>
      <c r="B9" s="120" t="s">
        <v>25</v>
      </c>
      <c r="C9" s="193" t="s">
        <v>654</v>
      </c>
      <c r="D9" s="121" t="s">
        <v>347</v>
      </c>
      <c r="E9" s="120" t="s">
        <v>26</v>
      </c>
      <c r="F9" s="122">
        <v>170500</v>
      </c>
      <c r="G9" s="122">
        <f t="shared" si="0"/>
        <v>4893.3500000000004</v>
      </c>
      <c r="H9" s="149">
        <v>4742.3999999999996</v>
      </c>
      <c r="I9" s="149">
        <v>28798.93</v>
      </c>
      <c r="J9" s="123">
        <v>1368.62</v>
      </c>
      <c r="K9" s="149">
        <f t="shared" si="1"/>
        <v>39803.300000000003</v>
      </c>
      <c r="L9" s="123">
        <f t="shared" si="2"/>
        <v>130696.7</v>
      </c>
    </row>
    <row r="10" spans="1:13" s="125" customFormat="1" ht="20.100000000000001" customHeight="1" x14ac:dyDescent="0.25">
      <c r="A10" s="119">
        <f t="shared" ref="A10:A30" si="4">+A9+1</f>
        <v>4</v>
      </c>
      <c r="B10" s="120" t="s">
        <v>28</v>
      </c>
      <c r="C10" s="193" t="s">
        <v>655</v>
      </c>
      <c r="D10" s="121" t="s">
        <v>348</v>
      </c>
      <c r="E10" s="120" t="s">
        <v>29</v>
      </c>
      <c r="F10" s="122">
        <v>170500</v>
      </c>
      <c r="G10" s="122">
        <f t="shared" si="0"/>
        <v>4893.3500000000004</v>
      </c>
      <c r="H10" s="149">
        <v>4742.3999999999996</v>
      </c>
      <c r="I10" s="149">
        <v>28798.93</v>
      </c>
      <c r="J10" s="123">
        <v>25</v>
      </c>
      <c r="K10" s="149">
        <f t="shared" si="1"/>
        <v>38459.68</v>
      </c>
      <c r="L10" s="123">
        <f t="shared" si="2"/>
        <v>132040.32000000001</v>
      </c>
    </row>
    <row r="11" spans="1:13" s="124" customFormat="1" ht="20.100000000000001" customHeight="1" x14ac:dyDescent="0.25">
      <c r="A11" s="119">
        <f t="shared" si="4"/>
        <v>5</v>
      </c>
      <c r="B11" s="120" t="s">
        <v>30</v>
      </c>
      <c r="C11" s="195" t="s">
        <v>654</v>
      </c>
      <c r="D11" s="121" t="s">
        <v>348</v>
      </c>
      <c r="E11" s="120" t="s">
        <v>31</v>
      </c>
      <c r="F11" s="122">
        <v>148500</v>
      </c>
      <c r="G11" s="122">
        <f t="shared" si="0"/>
        <v>4261.95</v>
      </c>
      <c r="H11" s="122">
        <f t="shared" ref="H11:H24" si="5">+F11*3.04%</f>
        <v>4514.3999999999996</v>
      </c>
      <c r="I11" s="149">
        <v>23513.78</v>
      </c>
      <c r="J11" s="123">
        <v>6409.51</v>
      </c>
      <c r="K11" s="149">
        <f t="shared" si="1"/>
        <v>38699.64</v>
      </c>
      <c r="L11" s="123">
        <f t="shared" si="2"/>
        <v>109800.36</v>
      </c>
    </row>
    <row r="12" spans="1:13" s="125" customFormat="1" ht="20.100000000000001" customHeight="1" x14ac:dyDescent="0.25">
      <c r="A12" s="119">
        <f t="shared" si="4"/>
        <v>6</v>
      </c>
      <c r="B12" s="120" t="s">
        <v>173</v>
      </c>
      <c r="C12" s="193" t="s">
        <v>655</v>
      </c>
      <c r="D12" s="126" t="s">
        <v>259</v>
      </c>
      <c r="E12" s="122" t="s">
        <v>297</v>
      </c>
      <c r="F12" s="122">
        <v>138000</v>
      </c>
      <c r="G12" s="122">
        <f t="shared" si="0"/>
        <v>3960.6</v>
      </c>
      <c r="H12" s="122">
        <f t="shared" si="5"/>
        <v>4195.2</v>
      </c>
      <c r="I12" s="149">
        <v>21043.919999999998</v>
      </c>
      <c r="J12" s="123">
        <v>7205</v>
      </c>
      <c r="K12" s="149">
        <f t="shared" si="1"/>
        <v>36404.720000000001</v>
      </c>
      <c r="L12" s="123">
        <f t="shared" si="2"/>
        <v>101595.28</v>
      </c>
    </row>
    <row r="13" spans="1:13" s="20" customFormat="1" ht="20.100000000000001" customHeight="1" x14ac:dyDescent="0.25">
      <c r="A13" s="119">
        <f t="shared" si="4"/>
        <v>7</v>
      </c>
      <c r="B13" s="95" t="s">
        <v>495</v>
      </c>
      <c r="C13" s="193" t="s">
        <v>654</v>
      </c>
      <c r="D13" s="121" t="s">
        <v>2</v>
      </c>
      <c r="E13" s="95" t="s">
        <v>33</v>
      </c>
      <c r="F13" s="96">
        <v>135000</v>
      </c>
      <c r="G13" s="96">
        <f>F13*2.87%</f>
        <v>3874.5</v>
      </c>
      <c r="H13" s="122">
        <f t="shared" si="5"/>
        <v>4104</v>
      </c>
      <c r="I13" s="96">
        <v>20338.240000000002</v>
      </c>
      <c r="J13" s="99">
        <v>3885.56</v>
      </c>
      <c r="K13" s="96">
        <f>SUM(G13:J13)</f>
        <v>32202.300000000003</v>
      </c>
      <c r="L13" s="99">
        <f>+F13-K13</f>
        <v>102797.7</v>
      </c>
    </row>
    <row r="14" spans="1:13" s="124" customFormat="1" ht="20.100000000000001" customHeight="1" x14ac:dyDescent="0.25">
      <c r="A14" s="119">
        <f t="shared" si="4"/>
        <v>8</v>
      </c>
      <c r="B14" s="120" t="s">
        <v>27</v>
      </c>
      <c r="C14" s="196" t="s">
        <v>655</v>
      </c>
      <c r="D14" s="121" t="s">
        <v>347</v>
      </c>
      <c r="E14" s="120" t="s">
        <v>11</v>
      </c>
      <c r="F14" s="122">
        <v>126500</v>
      </c>
      <c r="G14" s="122">
        <f t="shared" si="0"/>
        <v>3630.55</v>
      </c>
      <c r="H14" s="122">
        <f t="shared" si="5"/>
        <v>3845.6</v>
      </c>
      <c r="I14" s="122">
        <v>18338.830000000002</v>
      </c>
      <c r="J14" s="123">
        <v>4771.8900000000003</v>
      </c>
      <c r="K14" s="149">
        <f t="shared" si="1"/>
        <v>30586.870000000003</v>
      </c>
      <c r="L14" s="123">
        <f t="shared" si="2"/>
        <v>95913.13</v>
      </c>
    </row>
    <row r="15" spans="1:13" s="124" customFormat="1" ht="20.100000000000001" customHeight="1" x14ac:dyDescent="0.25">
      <c r="A15" s="119">
        <f t="shared" si="4"/>
        <v>9</v>
      </c>
      <c r="B15" s="120" t="s">
        <v>193</v>
      </c>
      <c r="C15" s="193" t="s">
        <v>654</v>
      </c>
      <c r="D15" s="121"/>
      <c r="E15" s="120" t="s">
        <v>316</v>
      </c>
      <c r="F15" s="122">
        <v>115000</v>
      </c>
      <c r="G15" s="122">
        <f t="shared" si="0"/>
        <v>3300.5</v>
      </c>
      <c r="H15" s="122">
        <f t="shared" si="5"/>
        <v>3496</v>
      </c>
      <c r="I15" s="122">
        <v>15633.74</v>
      </c>
      <c r="J15" s="123">
        <v>4764.88</v>
      </c>
      <c r="K15" s="149">
        <f t="shared" si="1"/>
        <v>27195.120000000003</v>
      </c>
      <c r="L15" s="123">
        <f t="shared" si="2"/>
        <v>87804.88</v>
      </c>
    </row>
    <row r="16" spans="1:13" s="124" customFormat="1" ht="20.100000000000001" customHeight="1" x14ac:dyDescent="0.25">
      <c r="A16" s="119">
        <f t="shared" si="4"/>
        <v>10</v>
      </c>
      <c r="B16" s="120" t="s">
        <v>10</v>
      </c>
      <c r="C16" s="193" t="s">
        <v>654</v>
      </c>
      <c r="D16" s="121" t="s">
        <v>2</v>
      </c>
      <c r="E16" s="120" t="s">
        <v>11</v>
      </c>
      <c r="F16" s="122">
        <v>105000</v>
      </c>
      <c r="G16" s="122">
        <f t="shared" si="0"/>
        <v>3013.5</v>
      </c>
      <c r="H16" s="122">
        <f t="shared" si="5"/>
        <v>3192</v>
      </c>
      <c r="I16" s="122">
        <v>13281.49</v>
      </c>
      <c r="J16" s="123">
        <v>5610.69</v>
      </c>
      <c r="K16" s="149">
        <f t="shared" si="1"/>
        <v>25097.68</v>
      </c>
      <c r="L16" s="123">
        <f t="shared" si="2"/>
        <v>79902.320000000007</v>
      </c>
    </row>
    <row r="17" spans="1:12" s="124" customFormat="1" ht="20.100000000000001" customHeight="1" x14ac:dyDescent="0.25">
      <c r="A17" s="119">
        <f t="shared" si="4"/>
        <v>11</v>
      </c>
      <c r="B17" s="120" t="s">
        <v>144</v>
      </c>
      <c r="C17" s="193" t="s">
        <v>655</v>
      </c>
      <c r="D17" s="121" t="s">
        <v>346</v>
      </c>
      <c r="E17" s="127" t="s">
        <v>135</v>
      </c>
      <c r="F17" s="122">
        <v>95000</v>
      </c>
      <c r="G17" s="122">
        <f t="shared" si="0"/>
        <v>2726.5</v>
      </c>
      <c r="H17" s="122">
        <f t="shared" si="5"/>
        <v>2888</v>
      </c>
      <c r="I17" s="122">
        <v>10929.24</v>
      </c>
      <c r="J17" s="123">
        <v>11440.25</v>
      </c>
      <c r="K17" s="149">
        <f t="shared" si="1"/>
        <v>27983.989999999998</v>
      </c>
      <c r="L17" s="123">
        <f t="shared" si="2"/>
        <v>67016.010000000009</v>
      </c>
    </row>
    <row r="18" spans="1:12" s="125" customFormat="1" ht="20.100000000000001" customHeight="1" x14ac:dyDescent="0.25">
      <c r="A18" s="119">
        <f t="shared" si="4"/>
        <v>12</v>
      </c>
      <c r="B18" s="120" t="s">
        <v>205</v>
      </c>
      <c r="C18" s="193" t="s">
        <v>654</v>
      </c>
      <c r="D18" s="121" t="s">
        <v>351</v>
      </c>
      <c r="E18" s="120" t="s">
        <v>333</v>
      </c>
      <c r="F18" s="122">
        <v>85000</v>
      </c>
      <c r="G18" s="122">
        <f t="shared" si="0"/>
        <v>2439.5</v>
      </c>
      <c r="H18" s="122">
        <f t="shared" si="5"/>
        <v>2584</v>
      </c>
      <c r="I18" s="122">
        <v>8279.4599999999991</v>
      </c>
      <c r="J18" s="123">
        <v>1235.1199999999999</v>
      </c>
      <c r="K18" s="149">
        <f t="shared" si="1"/>
        <v>14538.079999999998</v>
      </c>
      <c r="L18" s="123">
        <f t="shared" si="2"/>
        <v>70461.919999999998</v>
      </c>
    </row>
    <row r="19" spans="1:12" s="125" customFormat="1" ht="20.100000000000001" customHeight="1" x14ac:dyDescent="0.25">
      <c r="A19" s="119">
        <f t="shared" si="4"/>
        <v>13</v>
      </c>
      <c r="B19" s="120" t="s">
        <v>32</v>
      </c>
      <c r="C19" s="193" t="s">
        <v>654</v>
      </c>
      <c r="D19" s="121" t="s">
        <v>352</v>
      </c>
      <c r="E19" s="120" t="s">
        <v>14</v>
      </c>
      <c r="F19" s="122">
        <v>77000</v>
      </c>
      <c r="G19" s="122">
        <f t="shared" si="0"/>
        <v>2209.9</v>
      </c>
      <c r="H19" s="122">
        <f t="shared" si="5"/>
        <v>2340.8000000000002</v>
      </c>
      <c r="I19" s="122">
        <v>6695.19</v>
      </c>
      <c r="J19" s="123">
        <v>4149.08</v>
      </c>
      <c r="K19" s="149">
        <f t="shared" si="1"/>
        <v>15394.970000000001</v>
      </c>
      <c r="L19" s="123">
        <f t="shared" si="2"/>
        <v>61605.03</v>
      </c>
    </row>
    <row r="20" spans="1:12" s="125" customFormat="1" ht="20.100000000000001" customHeight="1" x14ac:dyDescent="0.25">
      <c r="A20" s="119">
        <f t="shared" si="4"/>
        <v>14</v>
      </c>
      <c r="B20" s="120" t="s">
        <v>21</v>
      </c>
      <c r="C20" s="193" t="s">
        <v>655</v>
      </c>
      <c r="D20" s="121" t="s">
        <v>349</v>
      </c>
      <c r="E20" s="120" t="s">
        <v>22</v>
      </c>
      <c r="F20" s="122">
        <v>70000</v>
      </c>
      <c r="G20" s="122">
        <f t="shared" si="0"/>
        <v>2009</v>
      </c>
      <c r="H20" s="122">
        <f t="shared" si="5"/>
        <v>2128</v>
      </c>
      <c r="I20" s="122">
        <v>5368.48</v>
      </c>
      <c r="J20" s="123">
        <v>25</v>
      </c>
      <c r="K20" s="149">
        <f t="shared" si="1"/>
        <v>9530.48</v>
      </c>
      <c r="L20" s="123">
        <f t="shared" si="2"/>
        <v>60469.520000000004</v>
      </c>
    </row>
    <row r="21" spans="1:12" s="125" customFormat="1" ht="20.100000000000001" customHeight="1" x14ac:dyDescent="0.25">
      <c r="A21" s="119">
        <f t="shared" si="4"/>
        <v>15</v>
      </c>
      <c r="B21" s="120" t="s">
        <v>204</v>
      </c>
      <c r="C21" s="193" t="s">
        <v>655</v>
      </c>
      <c r="D21" s="121" t="s">
        <v>354</v>
      </c>
      <c r="E21" s="120" t="s">
        <v>332</v>
      </c>
      <c r="F21" s="122">
        <v>63000</v>
      </c>
      <c r="G21" s="122">
        <f t="shared" si="0"/>
        <v>1808.1</v>
      </c>
      <c r="H21" s="122">
        <f t="shared" si="5"/>
        <v>1915.2</v>
      </c>
      <c r="I21" s="122">
        <v>4051.22</v>
      </c>
      <c r="J21" s="123">
        <v>25</v>
      </c>
      <c r="K21" s="149">
        <f t="shared" si="1"/>
        <v>7799.52</v>
      </c>
      <c r="L21" s="123">
        <f t="shared" si="2"/>
        <v>55200.479999999996</v>
      </c>
    </row>
    <row r="22" spans="1:12" s="125" customFormat="1" ht="20.100000000000001" customHeight="1" x14ac:dyDescent="0.25">
      <c r="A22" s="119">
        <f t="shared" si="4"/>
        <v>16</v>
      </c>
      <c r="B22" s="120" t="s">
        <v>23</v>
      </c>
      <c r="C22" s="193" t="s">
        <v>655</v>
      </c>
      <c r="D22" s="121" t="s">
        <v>2</v>
      </c>
      <c r="E22" s="120" t="s">
        <v>24</v>
      </c>
      <c r="F22" s="122">
        <v>45000</v>
      </c>
      <c r="G22" s="122">
        <f t="shared" si="0"/>
        <v>1291.5</v>
      </c>
      <c r="H22" s="122">
        <f t="shared" si="5"/>
        <v>1368</v>
      </c>
      <c r="I22" s="122"/>
      <c r="J22" s="123">
        <v>65</v>
      </c>
      <c r="K22" s="149">
        <f t="shared" si="1"/>
        <v>2724.5</v>
      </c>
      <c r="L22" s="123">
        <f t="shared" si="2"/>
        <v>42275.5</v>
      </c>
    </row>
    <row r="23" spans="1:12" s="125" customFormat="1" ht="20.100000000000001" customHeight="1" x14ac:dyDescent="0.25">
      <c r="A23" s="119">
        <f t="shared" si="4"/>
        <v>17</v>
      </c>
      <c r="B23" s="120" t="s">
        <v>206</v>
      </c>
      <c r="C23" s="193" t="s">
        <v>654</v>
      </c>
      <c r="D23" s="121" t="s">
        <v>345</v>
      </c>
      <c r="E23" s="127" t="s">
        <v>334</v>
      </c>
      <c r="F23" s="122">
        <v>44000</v>
      </c>
      <c r="G23" s="122">
        <f t="shared" si="0"/>
        <v>1262.8</v>
      </c>
      <c r="H23" s="122">
        <f t="shared" si="5"/>
        <v>1337.6</v>
      </c>
      <c r="I23" s="122">
        <v>1007.19</v>
      </c>
      <c r="J23" s="123">
        <v>25</v>
      </c>
      <c r="K23" s="149">
        <f t="shared" si="1"/>
        <v>3632.5899999999997</v>
      </c>
      <c r="L23" s="123">
        <f t="shared" si="2"/>
        <v>40367.410000000003</v>
      </c>
    </row>
    <row r="24" spans="1:12" s="125" customFormat="1" ht="20.100000000000001" customHeight="1" x14ac:dyDescent="0.25">
      <c r="A24" s="119">
        <f t="shared" si="4"/>
        <v>18</v>
      </c>
      <c r="B24" s="120" t="s">
        <v>111</v>
      </c>
      <c r="C24" s="193" t="s">
        <v>654</v>
      </c>
      <c r="D24" s="126" t="s">
        <v>255</v>
      </c>
      <c r="E24" s="122" t="s">
        <v>291</v>
      </c>
      <c r="F24" s="122">
        <v>44000</v>
      </c>
      <c r="G24" s="122">
        <f t="shared" si="0"/>
        <v>1262.8</v>
      </c>
      <c r="H24" s="122">
        <f t="shared" si="5"/>
        <v>1337.6</v>
      </c>
      <c r="I24" s="122"/>
      <c r="J24" s="123">
        <v>65</v>
      </c>
      <c r="K24" s="149">
        <f t="shared" si="1"/>
        <v>2665.3999999999996</v>
      </c>
      <c r="L24" s="123">
        <f t="shared" si="2"/>
        <v>41334.6</v>
      </c>
    </row>
    <row r="25" spans="1:12" s="125" customFormat="1" ht="20.100000000000001" customHeight="1" x14ac:dyDescent="0.25">
      <c r="A25" s="119">
        <f t="shared" si="4"/>
        <v>19</v>
      </c>
      <c r="B25" s="120" t="s">
        <v>207</v>
      </c>
      <c r="C25" s="193" t="s">
        <v>654</v>
      </c>
      <c r="D25" s="121" t="s">
        <v>350</v>
      </c>
      <c r="E25" s="120" t="s">
        <v>79</v>
      </c>
      <c r="F25" s="122">
        <v>26250</v>
      </c>
      <c r="G25" s="122">
        <f t="shared" si="0"/>
        <v>753.375</v>
      </c>
      <c r="H25" s="122">
        <f t="shared" ref="H25:H30" si="6">+F25*3.04%</f>
        <v>798</v>
      </c>
      <c r="I25" s="128"/>
      <c r="J25" s="123">
        <v>25</v>
      </c>
      <c r="K25" s="149">
        <f t="shared" si="1"/>
        <v>1576.375</v>
      </c>
      <c r="L25" s="123">
        <f t="shared" si="2"/>
        <v>24673.625</v>
      </c>
    </row>
    <row r="26" spans="1:12" s="124" customFormat="1" ht="20.100000000000001" customHeight="1" x14ac:dyDescent="0.25">
      <c r="A26" s="119">
        <f t="shared" si="4"/>
        <v>20</v>
      </c>
      <c r="B26" s="120" t="s">
        <v>200</v>
      </c>
      <c r="C26" s="193" t="s">
        <v>655</v>
      </c>
      <c r="D26" s="121" t="s">
        <v>355</v>
      </c>
      <c r="E26" s="120" t="s">
        <v>330</v>
      </c>
      <c r="F26" s="122">
        <v>23313.15</v>
      </c>
      <c r="G26" s="122">
        <f t="shared" si="0"/>
        <v>669.08740499999999</v>
      </c>
      <c r="H26" s="122">
        <f t="shared" si="6"/>
        <v>708.71976000000006</v>
      </c>
      <c r="I26" s="122"/>
      <c r="J26" s="123">
        <v>25</v>
      </c>
      <c r="K26" s="149">
        <f t="shared" si="1"/>
        <v>1402.8071650000002</v>
      </c>
      <c r="L26" s="123">
        <f t="shared" si="2"/>
        <v>21910.342835000003</v>
      </c>
    </row>
    <row r="27" spans="1:12" s="124" customFormat="1" ht="20.100000000000001" customHeight="1" x14ac:dyDescent="0.25">
      <c r="A27" s="119">
        <f t="shared" si="4"/>
        <v>21</v>
      </c>
      <c r="B27" s="120" t="s">
        <v>202</v>
      </c>
      <c r="C27" s="193" t="s">
        <v>655</v>
      </c>
      <c r="D27" s="121" t="s">
        <v>353</v>
      </c>
      <c r="E27" s="120" t="s">
        <v>122</v>
      </c>
      <c r="F27" s="122">
        <v>20356.599999999999</v>
      </c>
      <c r="G27" s="122">
        <f t="shared" si="0"/>
        <v>584.23442</v>
      </c>
      <c r="H27" s="122">
        <f t="shared" si="6"/>
        <v>618.84064000000001</v>
      </c>
      <c r="I27" s="122"/>
      <c r="J27" s="123">
        <v>25</v>
      </c>
      <c r="K27" s="149">
        <f t="shared" si="1"/>
        <v>1228.0750600000001</v>
      </c>
      <c r="L27" s="123">
        <f t="shared" si="2"/>
        <v>19128.524939999999</v>
      </c>
    </row>
    <row r="28" spans="1:12" s="124" customFormat="1" ht="20.100000000000001" customHeight="1" x14ac:dyDescent="0.25">
      <c r="A28" s="119">
        <f t="shared" si="4"/>
        <v>22</v>
      </c>
      <c r="B28" s="120" t="s">
        <v>201</v>
      </c>
      <c r="C28" s="193" t="s">
        <v>655</v>
      </c>
      <c r="D28" s="121" t="s">
        <v>2</v>
      </c>
      <c r="E28" s="120" t="s">
        <v>331</v>
      </c>
      <c r="F28" s="122">
        <v>15732</v>
      </c>
      <c r="G28" s="122">
        <f t="shared" si="0"/>
        <v>451.50839999999999</v>
      </c>
      <c r="H28" s="122">
        <f t="shared" si="6"/>
        <v>478.25279999999998</v>
      </c>
      <c r="I28" s="122"/>
      <c r="J28" s="123">
        <v>25</v>
      </c>
      <c r="K28" s="149">
        <f t="shared" si="1"/>
        <v>954.76119999999992</v>
      </c>
      <c r="L28" s="123">
        <f t="shared" si="2"/>
        <v>14777.238799999999</v>
      </c>
    </row>
    <row r="29" spans="1:12" s="124" customFormat="1" ht="20.100000000000001" customHeight="1" x14ac:dyDescent="0.25">
      <c r="A29" s="119">
        <f t="shared" si="4"/>
        <v>23</v>
      </c>
      <c r="B29" s="120" t="s">
        <v>208</v>
      </c>
      <c r="C29" s="193" t="s">
        <v>655</v>
      </c>
      <c r="D29" s="121" t="s">
        <v>344</v>
      </c>
      <c r="E29" s="120" t="s">
        <v>211</v>
      </c>
      <c r="F29" s="122">
        <v>15400</v>
      </c>
      <c r="G29" s="122">
        <f t="shared" si="0"/>
        <v>441.98</v>
      </c>
      <c r="H29" s="122">
        <f t="shared" si="6"/>
        <v>468.16</v>
      </c>
      <c r="I29" s="122"/>
      <c r="J29" s="123">
        <v>45</v>
      </c>
      <c r="K29" s="149">
        <f t="shared" si="1"/>
        <v>955.1400000000001</v>
      </c>
      <c r="L29" s="123">
        <f t="shared" si="2"/>
        <v>14444.86</v>
      </c>
    </row>
    <row r="30" spans="1:12" s="129" customFormat="1" ht="20.100000000000001" customHeight="1" x14ac:dyDescent="0.25">
      <c r="A30" s="119">
        <f t="shared" si="4"/>
        <v>24</v>
      </c>
      <c r="B30" s="120" t="s">
        <v>203</v>
      </c>
      <c r="C30" s="193" t="s">
        <v>655</v>
      </c>
      <c r="D30" s="121" t="s">
        <v>344</v>
      </c>
      <c r="E30" s="120" t="s">
        <v>211</v>
      </c>
      <c r="F30" s="122">
        <v>10000</v>
      </c>
      <c r="G30" s="122">
        <f t="shared" si="0"/>
        <v>287</v>
      </c>
      <c r="H30" s="122">
        <f t="shared" si="6"/>
        <v>304</v>
      </c>
      <c r="I30" s="122"/>
      <c r="J30" s="123">
        <v>25</v>
      </c>
      <c r="K30" s="149">
        <f t="shared" si="1"/>
        <v>616</v>
      </c>
      <c r="L30" s="123">
        <f t="shared" si="2"/>
        <v>9384</v>
      </c>
    </row>
    <row r="31" spans="1:12" ht="18" customHeight="1" x14ac:dyDescent="0.25">
      <c r="A31" s="75"/>
      <c r="B31" s="76" t="s">
        <v>209</v>
      </c>
      <c r="C31" s="76"/>
      <c r="D31" s="76"/>
      <c r="E31" s="77"/>
      <c r="F31" s="78">
        <f t="shared" ref="F31:L31" si="7">SUM(F7:F30)</f>
        <v>2163581.75</v>
      </c>
      <c r="G31" s="78">
        <f t="shared" si="7"/>
        <v>62094.796225000006</v>
      </c>
      <c r="H31" s="78">
        <f t="shared" si="7"/>
        <v>61591.973200000008</v>
      </c>
      <c r="I31" s="78">
        <f t="shared" si="7"/>
        <v>282988.37999999995</v>
      </c>
      <c r="J31" s="78">
        <f t="shared" si="7"/>
        <v>63372.520000000011</v>
      </c>
      <c r="K31" s="78">
        <f t="shared" si="7"/>
        <v>470047.66942500015</v>
      </c>
      <c r="L31" s="78">
        <f t="shared" si="7"/>
        <v>1693534.080575</v>
      </c>
    </row>
    <row r="32" spans="1:12" ht="18" customHeight="1" x14ac:dyDescent="0.2"/>
    <row r="34" spans="2:8" ht="15.75" x14ac:dyDescent="0.25">
      <c r="D34" s="22"/>
      <c r="E34"/>
      <c r="F34" s="24"/>
    </row>
    <row r="35" spans="2:8" ht="15.75" x14ac:dyDescent="0.25">
      <c r="B35" s="23"/>
      <c r="C35" s="192"/>
      <c r="D35" s="24"/>
      <c r="E35" s="23"/>
      <c r="F35"/>
      <c r="H35"/>
    </row>
    <row r="36" spans="2:8" ht="15.75" x14ac:dyDescent="0.25">
      <c r="B36" s="25" t="s">
        <v>563</v>
      </c>
      <c r="C36" s="25"/>
      <c r="D36" s="24"/>
      <c r="E36" s="25" t="s">
        <v>356</v>
      </c>
      <c r="F36" s="24"/>
      <c r="H36" s="25"/>
    </row>
    <row r="37" spans="2:8" ht="15.75" x14ac:dyDescent="0.25">
      <c r="B37" s="25" t="s">
        <v>564</v>
      </c>
      <c r="C37" s="25"/>
      <c r="D37" s="24"/>
      <c r="E37" s="25" t="s">
        <v>603</v>
      </c>
      <c r="F37" s="24"/>
      <c r="H37" s="25"/>
    </row>
    <row r="40" spans="2:8" hidden="1" x14ac:dyDescent="0.2"/>
    <row r="877159" spans="11:11" x14ac:dyDescent="0.2">
      <c r="K877159" s="11" t="e">
        <f>SUM(#REF!)</f>
        <v>#REF!</v>
      </c>
    </row>
  </sheetData>
  <sortState xmlns:xlrd2="http://schemas.microsoft.com/office/spreadsheetml/2017/richdata2" ref="A7:L31">
    <sortCondition descending="1" ref="F7:F31"/>
  </sortState>
  <mergeCells count="4">
    <mergeCell ref="G5:H5"/>
    <mergeCell ref="A1:L1"/>
    <mergeCell ref="A2:L2"/>
    <mergeCell ref="A3:L3"/>
  </mergeCells>
  <pageMargins left="0.17" right="0.17" top="0.62" bottom="0.17" header="0.31496062992125984" footer="0.17"/>
  <pageSetup paperSize="5" scale="71" fitToHeight="0" orientation="landscape" r:id="rId1"/>
  <rowBreaks count="2" manualBreakCount="2">
    <brk id="40" max="10" man="1"/>
    <brk id="63" max="10" man="1"/>
  </rowBreaks>
  <ignoredErrors>
    <ignoredError sqref="K13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5</vt:i4>
      </vt:variant>
    </vt:vector>
  </HeadingPairs>
  <TitlesOfParts>
    <vt:vector size="8" baseType="lpstr">
      <vt:lpstr>NOMINA FIJOS </vt:lpstr>
      <vt:lpstr>PERSONAL TEMPORAL</vt:lpstr>
      <vt:lpstr>TRAMITE PENSION </vt:lpstr>
      <vt:lpstr>'NOMINA FIJOS '!Área_de_impresión</vt:lpstr>
      <vt:lpstr>'PERSONAL TEMPORAL'!Área_de_impresión</vt:lpstr>
      <vt:lpstr>'TRAMITE PENSION '!Área_de_impresión</vt:lpstr>
      <vt:lpstr>'NOMINA FIJOS '!Títulos_a_imprimir</vt:lpstr>
      <vt:lpstr>'PERSONAL TEMPORAL'!Títulos_a_imprimir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A. Grullon A.</dc:creator>
  <cp:lastModifiedBy>Andres Cabral Rosa</cp:lastModifiedBy>
  <cp:lastPrinted>2021-09-03T16:54:51Z</cp:lastPrinted>
  <dcterms:created xsi:type="dcterms:W3CDTF">2019-01-11T19:06:47Z</dcterms:created>
  <dcterms:modified xsi:type="dcterms:W3CDTF">2021-12-23T12:26:57Z</dcterms:modified>
</cp:coreProperties>
</file>